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defaultThemeVersion="166925"/>
  <mc:AlternateContent xmlns:mc="http://schemas.openxmlformats.org/markup-compatibility/2006">
    <mc:Choice Requires="x15">
      <x15ac:absPath xmlns:x15ac="http://schemas.microsoft.com/office/spreadsheetml/2010/11/ac" url="https://mottmac.sharepoint.com/teams/pj-b1803/Shared Documents/35. FS0927 Wiltshire/21.0 Temps/21.3 Procurement/Appendix F Pricing Schedule/"/>
    </mc:Choice>
  </mc:AlternateContent>
  <xr:revisionPtr revIDLastSave="0" documentId="8_{BB2032F8-83A1-409B-BE04-2BB001B60F71}" xr6:coauthVersionLast="47" xr6:coauthVersionMax="47" xr10:uidLastSave="{00000000-0000-0000-0000-000000000000}"/>
  <bookViews>
    <workbookView xWindow="1770" yWindow="1770" windowWidth="21600" windowHeight="11385" activeTab="1" xr2:uid="{AD74EB5F-37BD-4775-90AF-CAD009DB9BCD}"/>
  </bookViews>
  <sheets>
    <sheet name="Tender Summary" sheetId="2" r:id="rId1"/>
    <sheet name="Schedule of Works" sheetId="3" r:id="rId2"/>
    <sheet name="Preliminaries" sheetId="1" r:id="rId3"/>
    <sheet name="Pricing Notes" sheetId="4" r:id="rId4"/>
  </sheets>
  <externalReferences>
    <externalReference r:id="rId5"/>
    <externalReference r:id="rId6"/>
  </externalReferences>
  <definedNames>
    <definedName name="__lux2">#REF!</definedName>
    <definedName name="_Fill" localSheetId="0" hidden="1">#REF!</definedName>
    <definedName name="_Fill" hidden="1">#REF!</definedName>
    <definedName name="_Key1" localSheetId="0" hidden="1">#REF!</definedName>
    <definedName name="_Key1" hidden="1">#REF!</definedName>
    <definedName name="_lux2">#REF!</definedName>
    <definedName name="_Sort" localSheetId="0" hidden="1">#REF!</definedName>
    <definedName name="_Sort" hidden="1">#REF!</definedName>
    <definedName name="area" localSheetId="0">#REF!</definedName>
    <definedName name="area">#REF!</definedName>
    <definedName name="blankline" localSheetId="0">#REF!</definedName>
    <definedName name="blankline">#REF!</definedName>
    <definedName name="Constant_C">#REF!</definedName>
    <definedName name="Constant_K">#REF!</definedName>
    <definedName name="Contract_Period">#REF!</definedName>
    <definedName name="Contract_Sum">#REF!</definedName>
    <definedName name="Current_Month">#REF!</definedName>
    <definedName name="dummy" localSheetId="0">#REF!</definedName>
    <definedName name="dummy">#REF!</definedName>
    <definedName name="elite">#REF!</definedName>
    <definedName name="elite2">#REF!</definedName>
    <definedName name="home" localSheetId="0">#REF!</definedName>
    <definedName name="home">#REF!</definedName>
    <definedName name="Index_Dates">#REF!</definedName>
    <definedName name="lux">#REF!</definedName>
    <definedName name="m" localSheetId="0">'Tender Summary'!#REF!</definedName>
    <definedName name="m">#REF!</definedName>
    <definedName name="new">#REF!</definedName>
    <definedName name="newunits">#REF!</definedName>
    <definedName name="_xlnm.Print_Area" localSheetId="2">Preliminaries!$B$1:$J$82</definedName>
    <definedName name="_xlnm.Print_Area" localSheetId="3">'Pricing Notes'!$B$1:$H$20</definedName>
    <definedName name="_xlnm.Print_Area" localSheetId="1">'Schedule of Works'!$B$1:$G$47</definedName>
    <definedName name="_xlnm.Print_Area" localSheetId="0">'Tender Summary'!$B$1:$J$21</definedName>
    <definedName name="_xlnm.Print_Titles" localSheetId="3">'Pricing Notes'!$1:$4</definedName>
    <definedName name="_xlnm.Print_Titles" localSheetId="1">'Schedule of Works'!$1:$3</definedName>
    <definedName name="_xlnm.Print_Titles" localSheetId="0">'Tender Summary'!$1:$8</definedName>
    <definedName name="q">'[1]Cost Plan - Detailed breakdown'!$C$414:$C$423</definedName>
    <definedName name="shading" localSheetId="0">#REF!</definedName>
    <definedName name="shading">#REF!</definedName>
    <definedName name="summary" localSheetId="0">#REF!</definedName>
    <definedName name="summary">#REF!</definedName>
    <definedName name="summaryhead" localSheetId="0">#REF!</definedName>
    <definedName name="summaryhead">#REF!</definedName>
    <definedName name="units">#REF!</definedName>
    <definedName name="v">[2]INPUTS!$B$56:$B$64</definedName>
    <definedName name="validunits" localSheetId="0">'Tender Summary'!#REF!</definedName>
    <definedName name="validunits">#REF!</definedName>
    <definedName name="validunits2">#REF!</definedName>
    <definedName name="zzz">#REF!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3" i="3" l="1"/>
  <c r="H19" i="4" l="1"/>
  <c r="H17" i="4"/>
  <c r="G40" i="3" l="1"/>
  <c r="G39" i="3"/>
  <c r="G38" i="3"/>
  <c r="G37" i="3"/>
  <c r="G36" i="3"/>
  <c r="G35" i="3"/>
  <c r="G34" i="3"/>
  <c r="G33" i="3"/>
  <c r="G32" i="3"/>
  <c r="G31" i="3"/>
  <c r="G29" i="3"/>
  <c r="G28" i="3"/>
  <c r="G27" i="3"/>
  <c r="G25" i="3"/>
  <c r="G24" i="3"/>
  <c r="G22" i="3"/>
  <c r="G21" i="3"/>
  <c r="G20" i="3"/>
  <c r="G19" i="3"/>
  <c r="G18" i="3"/>
  <c r="G17" i="3"/>
  <c r="G16" i="3"/>
  <c r="G15" i="3"/>
  <c r="G13" i="3"/>
  <c r="G12" i="3"/>
  <c r="G10" i="3"/>
  <c r="G9" i="3"/>
  <c r="G8" i="3"/>
  <c r="G7" i="3"/>
  <c r="G6" i="3"/>
  <c r="G33" i="1"/>
  <c r="H33" i="1" s="1"/>
  <c r="G32" i="1"/>
  <c r="H32" i="1" s="1"/>
  <c r="G31" i="1"/>
  <c r="H31" i="1" s="1"/>
  <c r="G30" i="1"/>
  <c r="H30" i="1" s="1"/>
  <c r="G29" i="1"/>
  <c r="H29" i="1" s="1"/>
  <c r="G28" i="1"/>
  <c r="H28" i="1" s="1"/>
  <c r="G27" i="1"/>
  <c r="H27" i="1" s="1"/>
  <c r="G26" i="1"/>
  <c r="H26" i="1" s="1"/>
  <c r="G25" i="1"/>
  <c r="H25" i="1" s="1"/>
  <c r="G24" i="1"/>
  <c r="H24" i="1" s="1"/>
  <c r="G23" i="1"/>
  <c r="H23" i="1" s="1"/>
  <c r="G22" i="1"/>
  <c r="H22" i="1" s="1"/>
  <c r="G21" i="1"/>
  <c r="H21" i="1" s="1"/>
  <c r="G20" i="1"/>
  <c r="H20" i="1" s="1"/>
  <c r="G19" i="1"/>
  <c r="H19" i="1" s="1"/>
  <c r="G18" i="1"/>
  <c r="H18" i="1" s="1"/>
  <c r="G17" i="1"/>
  <c r="H17" i="1" s="1"/>
  <c r="G16" i="1"/>
  <c r="H16" i="1" s="1"/>
  <c r="G15" i="1"/>
  <c r="H15" i="1" s="1"/>
  <c r="G14" i="1"/>
  <c r="H14" i="1" s="1"/>
  <c r="G13" i="1"/>
  <c r="H13" i="1" s="1"/>
  <c r="G12" i="1"/>
  <c r="H12" i="1" s="1"/>
  <c r="H10" i="1"/>
  <c r="G42" i="3" l="1"/>
  <c r="H10" i="2" s="1"/>
  <c r="H34" i="1"/>
  <c r="E46" i="1" s="1"/>
  <c r="E73" i="1" s="1"/>
  <c r="G76" i="1" s="1"/>
  <c r="G44" i="3" s="1"/>
  <c r="G73" i="1" l="1"/>
  <c r="G75" i="1" s="1"/>
  <c r="G45" i="3" l="1"/>
  <c r="G77" i="1"/>
  <c r="G47" i="3" l="1"/>
  <c r="H13" i="2"/>
  <c r="H16" i="2" s="1"/>
  <c r="H20" i="2" l="1"/>
</calcChain>
</file>

<file path=xl/sharedStrings.xml><?xml version="1.0" encoding="utf-8"?>
<sst xmlns="http://schemas.openxmlformats.org/spreadsheetml/2006/main" count="144" uniqueCount="123">
  <si>
    <t>TENDER SUMMARY</t>
  </si>
  <si>
    <t>Item</t>
  </si>
  <si>
    <t>Description</t>
  </si>
  <si>
    <t>Total</t>
  </si>
  <si>
    <t>Schedule of Works</t>
  </si>
  <si>
    <t>SCHEDULE OF WORKS</t>
  </si>
  <si>
    <t>Ref</t>
  </si>
  <si>
    <t>Total cost of element</t>
  </si>
  <si>
    <t>External Works</t>
  </si>
  <si>
    <t>Any other works - Contractor to specify below</t>
  </si>
  <si>
    <t>Sub - Total (Excluding Preliminaries)</t>
  </si>
  <si>
    <t xml:space="preserve">Preliminaries (brought forward from Preliminaries Pricing Schedule) </t>
  </si>
  <si>
    <t>Fixed</t>
  </si>
  <si>
    <t>Time Related</t>
  </si>
  <si>
    <t>Sub - Total (before application of Overhead &amp; Profit)</t>
  </si>
  <si>
    <t>PRELIMINARIES</t>
  </si>
  <si>
    <t>Nr of Weeks</t>
  </si>
  <si>
    <t>Personnel type/ role</t>
  </si>
  <si>
    <t>Rate/Week</t>
  </si>
  <si>
    <t>% of Time</t>
  </si>
  <si>
    <t>Nr. Wk's</t>
  </si>
  <si>
    <t>Cost (£)</t>
  </si>
  <si>
    <t>Comments (if required)</t>
  </si>
  <si>
    <t>EX</t>
  </si>
  <si>
    <t>EXAMPLE: Site Manager</t>
  </si>
  <si>
    <t>EXAMPLE ONLY</t>
  </si>
  <si>
    <t>T</t>
  </si>
  <si>
    <t>TOTAL</t>
  </si>
  <si>
    <t>Pricing Schedule</t>
  </si>
  <si>
    <t>Works Item Nr</t>
  </si>
  <si>
    <t xml:space="preserve">Description                                                                                                           </t>
  </si>
  <si>
    <t>FIXED
(£)</t>
  </si>
  <si>
    <t>TIME RELATED
(£)</t>
  </si>
  <si>
    <t>Comments if necessary</t>
  </si>
  <si>
    <t>AA</t>
  </si>
  <si>
    <t>Others as necessary: list below</t>
  </si>
  <si>
    <t>AA 1</t>
  </si>
  <si>
    <t>AA 2</t>
  </si>
  <si>
    <t>AA 3</t>
  </si>
  <si>
    <t>AA 4</t>
  </si>
  <si>
    <t>AA 5 etc.</t>
  </si>
  <si>
    <t>Sub-Total</t>
  </si>
  <si>
    <t>Total Time Related Preliminaries</t>
  </si>
  <si>
    <t>Total Fixed Preliminaries</t>
  </si>
  <si>
    <t xml:space="preserve">Total Preliminaries </t>
  </si>
  <si>
    <t xml:space="preserve">£                                  </t>
  </si>
  <si>
    <t>All above detailed costs are deemed to include all Direct and Sub-contractor fees where applicable</t>
  </si>
  <si>
    <t>WILTSHIRE SAIL TEMPS - TENDER SUMMARY</t>
  </si>
  <si>
    <t>Repair vinyl floor strip to Female Toilets</t>
  </si>
  <si>
    <t>Temporary frosting film to windows</t>
  </si>
  <si>
    <t>Installation of window restrictors</t>
  </si>
  <si>
    <t>Remove existing sliding doors and associated frames and architraves, and infill opening</t>
  </si>
  <si>
    <t>Supply floor mounted moveable partitions</t>
  </si>
  <si>
    <t>Installation of covers to fire exit controls</t>
  </si>
  <si>
    <t>Strip lights to WCs to be repaired or replaced to match existing</t>
  </si>
  <si>
    <t>General site clearance, including clearing and disposal of embedded tires, bark and edging</t>
  </si>
  <si>
    <t>Removal and disposal of trees, including tree stumps</t>
  </si>
  <si>
    <t>Removal of existing white line markings and texts to existing parking spaces</t>
  </si>
  <si>
    <t>New white lining to parking spaces, including reinstatement</t>
  </si>
  <si>
    <t>Tactile paving - to connect external steel staircase to existing paths</t>
  </si>
  <si>
    <t>Wetpour rubber surface</t>
  </si>
  <si>
    <t>Planting of new trees</t>
  </si>
  <si>
    <t>Supply and installation of 2.0m high secure fencing</t>
  </si>
  <si>
    <t>Supply and installation of 1.75m high secure fencing</t>
  </si>
  <si>
    <t>Supply and installation of steel staircase - to approved Doc. K for access and egress to MUGA area</t>
  </si>
  <si>
    <t>Abnormals</t>
  </si>
  <si>
    <t>R&amp;D survey</t>
  </si>
  <si>
    <t>Tree protection to trees 1 and 2 as identified in arboricultural walkover report</t>
  </si>
  <si>
    <t>Decant of loose FF&amp;E to and from 4nr classrooms</t>
  </si>
  <si>
    <t>TENDER PRICING DOCUMENT</t>
  </si>
  <si>
    <t>TOTAL TENDER SUM TO BE CARRIED FORWARD TO FORM OF TENDER</t>
  </si>
  <si>
    <t>Employer's Requirements</t>
  </si>
  <si>
    <t>Site accommodation</t>
  </si>
  <si>
    <t>Site records</t>
  </si>
  <si>
    <t>Completion and post-completion requirements</t>
  </si>
  <si>
    <t>Main Contractor’s cost items</t>
  </si>
  <si>
    <t>Management and staff</t>
  </si>
  <si>
    <t>Site establishment</t>
  </si>
  <si>
    <t>Temporary services</t>
  </si>
  <si>
    <t>Security</t>
  </si>
  <si>
    <t>Safety and environmental protection</t>
  </si>
  <si>
    <t>Control and protection</t>
  </si>
  <si>
    <t>Mechanical plant</t>
  </si>
  <si>
    <t>Temporary works</t>
  </si>
  <si>
    <t>Cleaning</t>
  </si>
  <si>
    <t>Fees and charges</t>
  </si>
  <si>
    <t>Site Services</t>
  </si>
  <si>
    <t>Insurance, bonds, guarantees and warranties</t>
  </si>
  <si>
    <t xml:space="preserve">Scaffold and access </t>
  </si>
  <si>
    <t xml:space="preserve">Hoarding and phasing </t>
  </si>
  <si>
    <t xml:space="preserve">DBS working within live school environment costs </t>
  </si>
  <si>
    <t xml:space="preserve">General working within a live school environment </t>
  </si>
  <si>
    <t>Management and Staff</t>
  </si>
  <si>
    <t>Taken from above</t>
  </si>
  <si>
    <t>Pricing Schedule to be completed and submitted in accordance with the Invitation to Tender</t>
  </si>
  <si>
    <t>Preliminaries</t>
  </si>
  <si>
    <t>Quantity</t>
  </si>
  <si>
    <t>Unit</t>
  </si>
  <si>
    <t>Rate</t>
  </si>
  <si>
    <t>Refurbishment and Alterations - Architectural Requirements</t>
  </si>
  <si>
    <t>Refurbishment and Alterations - M&amp;E Requirements</t>
  </si>
  <si>
    <t>5.10</t>
  </si>
  <si>
    <t>The Contractor must include here for any additional 'Fixed' Preliminaries costs (to be applied In the event that the construction duration is longer than 5 weeks (inclusive of overheads and profit)</t>
  </si>
  <si>
    <t>£                                 /per week</t>
  </si>
  <si>
    <t>Design Fees</t>
  </si>
  <si>
    <t>Quant</t>
  </si>
  <si>
    <t>item</t>
  </si>
  <si>
    <t xml:space="preserve"> Noted </t>
  </si>
  <si>
    <t>The Contractor will be deemed to have included within his tender for carrying out the whole of the works described or reasonably inferred from the Tender Documents, whether expressly referred to within the Pricing Document or not. No claims for additional payments will be entertained for which is not fully described or specifically referred to within the Pricing Document, but which is detailed on the drawings and specifications forming part of these Tender Documents including Surveys. i.e Surveys and all tender documents take precendence over the pricing document.</t>
  </si>
  <si>
    <t>This is a firm price offer which is not subject to adjustment for fluctuation of wage rates, material prices or any other costs.</t>
  </si>
  <si>
    <t>Tenders will be deemed to have been submitted in the full knowledge of all the requirements and conditions contained and referred to in the Drawings, Specifications, Preliminaries, etc. issued as part of the Contract Documents.</t>
  </si>
  <si>
    <t>The Contractor is deemed to have included for all labours such as wastage, raking cutting, curved work, angles, junctions, fair ends, abutments, rebates and the like where required and as indicated on drawings.</t>
  </si>
  <si>
    <t>£</t>
  </si>
  <si>
    <t>PRICING NOTES</t>
  </si>
  <si>
    <t>The Overhead and Profit percentage applied as part of the tender sum is to be used as the Overhead and Profit percentage applied to any variations.</t>
  </si>
  <si>
    <r>
      <t xml:space="preserve">Overhead &amp; Profit </t>
    </r>
    <r>
      <rPr>
        <sz val="10"/>
        <rFont val="Arial"/>
        <family val="2"/>
      </rPr>
      <t>(confirm OH&amp;P percentage for the project)</t>
    </r>
  </si>
  <si>
    <t>List below all personnel required to provide all site management, supervision and administration to complete the works. 
 - Apply their weekly rate applicable for the duration of the contract
 - Apply the % of time (per week) applicable to this contract
 - The number of weeks is as per the 'Invitation to Tender'
 - The total value is carried to the section below</t>
  </si>
  <si>
    <t>The Contractor MUST include here the weekly cost of 'time related' Preliminaries (to be applied In the event that the construction duration is longer than 5 weeks (inclusive of overheads and profit). The weekly sum shall not exceed the pro-rata weekly time related Preliminaries cost for the 5 week construction duration.</t>
  </si>
  <si>
    <t>Items included in this Schedule of Works are provided solely for guidance as to the general scope of the project. It is the contractors sole responsibility to ascertain and include against the given items all costs associated with the Employers Requirements.</t>
  </si>
  <si>
    <t>The exact nature of the works is to be ascertained from the Contract Documents as specified within the Employers Requirements as the case may be.</t>
  </si>
  <si>
    <t>All costs (whether expressed or implied) are to be established and included by the Contractor in their tender.</t>
  </si>
  <si>
    <t>Single gates to above</t>
  </si>
  <si>
    <t>3.10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</si>
</sst>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quot;£&quot;* #,##0.00_-;_-&quot;£&quot;* &quot;-&quot;??_-;_-@_-"/>
    <numFmt numFmtId="43" formatCode="_-* #,##0.00_-;\-* #,##0.00_-;_-* &quot;-&quot;??_-;_-@_-"/>
    <numFmt numFmtId="164" formatCode="[$-F800]dddd\,\ mmmm\ dd\,\ yyyy"/>
    <numFmt numFmtId="165" formatCode="&quot;£&quot;#,##0.00"/>
    <numFmt numFmtId="166" formatCode="0.0"/>
    <numFmt numFmtId="167" formatCode="0.0%"/>
    <numFmt numFmtId="168" formatCode="_ &quot;£&quot;\ * #,##0.00_ ;_ &quot;£&quot;\ * \-#,##0.00_ ;_ &quot;£&quot;\ * &quot;-&quot;??_ ;_ @_ "/>
  </numFmts>
  <fonts count="29">
    <font>
      <sz val="12"/>
      <name val="Times New Roman"/>
    </font>
    <font>
      <sz val="11"/>
      <color theme="1"/>
      <name val="Calibri"/>
      <family val="2"/>
      <scheme val="minor"/>
    </font>
    <font>
      <sz val="11"/>
      <color theme="1"/>
      <name val="Calibri"/>
      <family val="2"/>
      <scheme val="minor"/>
    </font>
    <font>
      <sz val="12"/>
      <name val="Times New Roman"/>
      <family val="1"/>
    </font>
    <font>
      <b/>
      <sz val="14"/>
      <name val="Arial"/>
      <family val="2"/>
    </font>
    <font>
      <sz val="12"/>
      <name val="Arial"/>
      <family val="2"/>
    </font>
    <font>
      <b/>
      <sz val="11"/>
      <name val="Arial"/>
      <family val="2"/>
    </font>
    <font>
      <b/>
      <sz val="10"/>
      <name val="Arial"/>
      <family val="2"/>
    </font>
    <font>
      <b/>
      <sz val="12"/>
      <name val="Arial"/>
      <family val="2"/>
    </font>
    <font>
      <sz val="11"/>
      <name val="Arial"/>
      <family val="2"/>
    </font>
    <font>
      <sz val="10"/>
      <name val="Arial"/>
      <family val="2"/>
    </font>
    <font>
      <sz val="8"/>
      <name val="Arial"/>
      <family val="2"/>
    </font>
    <font>
      <sz val="10"/>
      <color rgb="FFFF0000"/>
      <name val="Arial"/>
      <family val="2"/>
    </font>
    <font>
      <b/>
      <u/>
      <sz val="10"/>
      <name val="Arial"/>
      <family val="2"/>
    </font>
    <font>
      <sz val="9"/>
      <color theme="1"/>
      <name val="Arial"/>
      <family val="2"/>
    </font>
    <font>
      <b/>
      <sz val="11"/>
      <color rgb="FF0070C0"/>
      <name val="Arial"/>
      <family val="2"/>
    </font>
    <font>
      <b/>
      <sz val="10"/>
      <color theme="1"/>
      <name val="Arial"/>
      <family val="2"/>
    </font>
    <font>
      <b/>
      <sz val="10"/>
      <color rgb="FFFF0000"/>
      <name val="Arial"/>
      <family val="2"/>
    </font>
    <font>
      <b/>
      <sz val="10"/>
      <color rgb="FF0070C0"/>
      <name val="Arial"/>
      <family val="2"/>
    </font>
    <font>
      <b/>
      <i/>
      <sz val="12"/>
      <name val="Arial"/>
      <family val="2"/>
    </font>
    <font>
      <i/>
      <sz val="10"/>
      <name val="Arial"/>
      <family val="2"/>
    </font>
    <font>
      <sz val="10"/>
      <color theme="1"/>
      <name val="Arial"/>
      <family val="2"/>
    </font>
    <font>
      <b/>
      <sz val="12"/>
      <color theme="1"/>
      <name val="Arial"/>
      <family val="2"/>
    </font>
    <font>
      <b/>
      <i/>
      <sz val="10"/>
      <name val="Arial"/>
      <family val="2"/>
    </font>
    <font>
      <sz val="9"/>
      <name val="Arial"/>
      <family val="2"/>
    </font>
    <font>
      <sz val="10"/>
      <name val="Humnst777 Lt BT"/>
    </font>
    <font>
      <sz val="10"/>
      <name val="Gill Sans MT"/>
      <family val="2"/>
    </font>
    <font>
      <sz val="12"/>
      <name val="Times New Roman"/>
      <family val="1"/>
    </font>
    <font>
      <i/>
      <u/>
      <sz val="10"/>
      <name val="Arial"/>
      <family val="2"/>
    </font>
  </fonts>
  <fills count="8">
    <fill>
      <patternFill patternType="none"/>
    </fill>
    <fill>
      <patternFill patternType="gray125"/>
    </fill>
    <fill>
      <patternFill patternType="solid">
        <fgColor theme="4" tint="0.79998168889431442"/>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FF66"/>
        <bgColor indexed="64"/>
      </patternFill>
    </fill>
    <fill>
      <patternFill patternType="solid">
        <fgColor rgb="FFCCFFCC"/>
        <bgColor indexed="64"/>
      </patternFill>
    </fill>
    <fill>
      <patternFill patternType="solid">
        <fgColor rgb="FFFFFF00"/>
        <bgColor indexed="64"/>
      </patternFill>
    </fill>
  </fills>
  <borders count="70">
    <border>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dashed">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thin">
        <color indexed="64"/>
      </left>
      <right/>
      <top style="thin">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bottom style="medium">
        <color indexed="64"/>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dashed">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dashed">
        <color indexed="64"/>
      </bottom>
      <diagonal/>
    </border>
    <border>
      <left style="medium">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medium">
        <color indexed="64"/>
      </top>
      <bottom style="thin">
        <color indexed="64"/>
      </bottom>
      <diagonal/>
    </border>
    <border>
      <left/>
      <right/>
      <top style="thin">
        <color indexed="64"/>
      </top>
      <bottom style="medium">
        <color indexed="64"/>
      </bottom>
      <diagonal/>
    </border>
    <border>
      <left/>
      <right style="thin">
        <color indexed="64"/>
      </right>
      <top/>
      <bottom/>
      <diagonal/>
    </border>
    <border>
      <left/>
      <right style="medium">
        <color indexed="64"/>
      </right>
      <top style="medium">
        <color indexed="64"/>
      </top>
      <bottom style="thin">
        <color indexed="64"/>
      </bottom>
      <diagonal/>
    </border>
    <border>
      <left style="medium">
        <color auto="1"/>
      </left>
      <right style="thin">
        <color auto="1"/>
      </right>
      <top/>
      <bottom/>
      <diagonal/>
    </border>
    <border>
      <left style="thin">
        <color auto="1"/>
      </left>
      <right/>
      <top/>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medium">
        <color indexed="64"/>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right style="medium">
        <color indexed="64"/>
      </right>
      <top style="double">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s>
  <cellStyleXfs count="113">
    <xf numFmtId="0" fontId="0" fillId="0" borderId="0"/>
    <xf numFmtId="0" fontId="3" fillId="0" borderId="0"/>
    <xf numFmtId="44" fontId="3" fillId="0" borderId="0" applyFont="0" applyFill="0" applyBorder="0" applyAlignment="0" applyProtection="0"/>
    <xf numFmtId="9" fontId="3" fillId="0" borderId="0" applyFont="0" applyFill="0" applyBorder="0" applyAlignment="0" applyProtection="0"/>
    <xf numFmtId="0" fontId="3" fillId="0" borderId="0"/>
    <xf numFmtId="0" fontId="21" fillId="0" borderId="0"/>
    <xf numFmtId="44" fontId="21" fillId="0" borderId="0" applyFont="0" applyFill="0" applyBorder="0" applyAlignment="0" applyProtection="0"/>
    <xf numFmtId="0" fontId="25" fillId="0" borderId="0"/>
    <xf numFmtId="0" fontId="2" fillId="0" borderId="0"/>
    <xf numFmtId="44" fontId="25" fillId="0" borderId="0" applyFont="0" applyFill="0" applyBorder="0" applyAlignment="0" applyProtection="0"/>
    <xf numFmtId="0" fontId="25" fillId="0" borderId="0"/>
    <xf numFmtId="0" fontId="2" fillId="0" borderId="0"/>
    <xf numFmtId="0" fontId="2" fillId="0" borderId="0"/>
    <xf numFmtId="0" fontId="2" fillId="0" borderId="0"/>
    <xf numFmtId="0" fontId="2" fillId="0" borderId="0"/>
    <xf numFmtId="0" fontId="21" fillId="0" borderId="0"/>
    <xf numFmtId="9" fontId="21" fillId="0" borderId="0" applyFont="0" applyFill="0" applyBorder="0" applyAlignment="0" applyProtection="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43" fontId="25" fillId="0" borderId="0" applyFont="0" applyFill="0" applyBorder="0" applyAlignment="0" applyProtection="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9" fontId="21" fillId="0" borderId="0" applyFont="0" applyFill="0" applyBorder="0" applyAlignment="0" applyProtection="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9" fontId="21" fillId="0" borderId="0" applyFont="0" applyFill="0" applyBorder="0" applyAlignment="0" applyProtection="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43" fontId="9" fillId="0" borderId="0" applyFont="0" applyFill="0" applyBorder="0" applyAlignment="0" applyProtection="0"/>
    <xf numFmtId="0" fontId="2" fillId="0" borderId="0"/>
    <xf numFmtId="44" fontId="25" fillId="0" borderId="0" applyFont="0" applyFill="0" applyBorder="0" applyAlignment="0" applyProtection="0"/>
    <xf numFmtId="0" fontId="2" fillId="0" borderId="0"/>
    <xf numFmtId="0" fontId="2" fillId="0" borderId="0"/>
    <xf numFmtId="0" fontId="2" fillId="0" borderId="0"/>
    <xf numFmtId="0" fontId="2" fillId="0" borderId="0"/>
    <xf numFmtId="0" fontId="21" fillId="0" borderId="0"/>
    <xf numFmtId="9" fontId="21" fillId="0" borderId="0" applyFont="0" applyFill="0" applyBorder="0" applyAlignment="0" applyProtection="0"/>
    <xf numFmtId="0" fontId="2" fillId="0" borderId="0"/>
    <xf numFmtId="0" fontId="2" fillId="0" borderId="0"/>
    <xf numFmtId="0" fontId="2" fillId="0" borderId="0"/>
    <xf numFmtId="0" fontId="2" fillId="0" borderId="0"/>
    <xf numFmtId="43" fontId="25" fillId="0" borderId="0" applyFont="0" applyFill="0" applyBorder="0" applyAlignment="0" applyProtection="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9" fontId="21" fillId="0" borderId="0" applyFont="0" applyFill="0" applyBorder="0" applyAlignment="0" applyProtection="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9" fontId="21" fillId="0" borderId="0" applyFont="0" applyFill="0" applyBorder="0" applyAlignment="0" applyProtection="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43" fontId="9"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4" fontId="10" fillId="0" borderId="0" applyFont="0" applyFill="0" applyBorder="0" applyAlignment="0" applyProtection="0"/>
    <xf numFmtId="168" fontId="26" fillId="0" borderId="0" applyFont="0" applyFill="0" applyBorder="0" applyAlignment="0" applyProtection="0"/>
    <xf numFmtId="0" fontId="26" fillId="0" borderId="0"/>
    <xf numFmtId="0" fontId="2" fillId="0" borderId="0"/>
    <xf numFmtId="9" fontId="10" fillId="0" borderId="0" applyFont="0" applyFill="0" applyBorder="0" applyAlignment="0" applyProtection="0"/>
    <xf numFmtId="44" fontId="25" fillId="0" borderId="0" applyFont="0" applyFill="0" applyBorder="0" applyAlignment="0" applyProtection="0"/>
    <xf numFmtId="9" fontId="25" fillId="0" borderId="0" applyFont="0" applyFill="0" applyBorder="0" applyAlignment="0" applyProtection="0"/>
    <xf numFmtId="9" fontId="27" fillId="0" borderId="0" applyFont="0" applyFill="0" applyBorder="0" applyAlignment="0" applyProtection="0"/>
    <xf numFmtId="0" fontId="1" fillId="0" borderId="0"/>
  </cellStyleXfs>
  <cellXfs count="343">
    <xf numFmtId="0" fontId="0" fillId="0" borderId="0" xfId="0"/>
    <xf numFmtId="2" fontId="6" fillId="0" borderId="3" xfId="1" applyNumberFormat="1" applyFont="1" applyBorder="1" applyAlignment="1" applyProtection="1">
      <alignment horizontal="left" vertical="center"/>
      <protection locked="0"/>
    </xf>
    <xf numFmtId="0" fontId="7" fillId="0" borderId="3" xfId="1" applyFont="1" applyBorder="1" applyAlignment="1" applyProtection="1">
      <alignment horizontal="center" vertical="center"/>
      <protection locked="0"/>
    </xf>
    <xf numFmtId="164" fontId="8" fillId="2" borderId="6" xfId="1" applyNumberFormat="1" applyFont="1" applyFill="1" applyBorder="1" applyAlignment="1" applyProtection="1">
      <alignment horizontal="left" vertical="center"/>
      <protection locked="0"/>
    </xf>
    <xf numFmtId="164" fontId="6" fillId="2" borderId="6" xfId="1" applyNumberFormat="1" applyFont="1" applyFill="1" applyBorder="1" applyAlignment="1" applyProtection="1">
      <alignment horizontal="left" vertical="center"/>
      <protection locked="0"/>
    </xf>
    <xf numFmtId="0" fontId="9" fillId="0" borderId="8" xfId="1" applyFont="1" applyBorder="1" applyAlignment="1" applyProtection="1">
      <alignment horizontal="right" vertical="center"/>
      <protection locked="0"/>
    </xf>
    <xf numFmtId="164" fontId="8" fillId="4" borderId="6" xfId="1" applyNumberFormat="1" applyFont="1" applyFill="1" applyBorder="1" applyAlignment="1" applyProtection="1">
      <alignment horizontal="left" vertical="center"/>
      <protection locked="0"/>
    </xf>
    <xf numFmtId="164" fontId="6" fillId="4" borderId="6" xfId="1" applyNumberFormat="1" applyFont="1" applyFill="1" applyBorder="1" applyAlignment="1" applyProtection="1">
      <alignment horizontal="left" vertical="center"/>
      <protection locked="0"/>
    </xf>
    <xf numFmtId="0" fontId="7" fillId="4" borderId="20" xfId="1" applyFont="1" applyFill="1" applyBorder="1" applyAlignment="1">
      <alignment horizontal="left" vertical="center" wrapText="1"/>
    </xf>
    <xf numFmtId="0" fontId="10" fillId="0" borderId="23" xfId="1" applyFont="1" applyBorder="1" applyAlignment="1">
      <alignment vertical="center"/>
    </xf>
    <xf numFmtId="0" fontId="10" fillId="0" borderId="24" xfId="1" quotePrefix="1" applyFont="1" applyBorder="1" applyAlignment="1" applyProtection="1">
      <alignment horizontal="left" vertical="center"/>
      <protection locked="0"/>
    </xf>
    <xf numFmtId="0" fontId="10" fillId="0" borderId="16" xfId="1" quotePrefix="1" applyFont="1" applyBorder="1" applyAlignment="1" applyProtection="1">
      <alignment horizontal="left" vertical="center"/>
      <protection locked="0"/>
    </xf>
    <xf numFmtId="0" fontId="10" fillId="0" borderId="15" xfId="1" applyFont="1" applyBorder="1" applyAlignment="1" applyProtection="1">
      <alignment vertical="center"/>
      <protection locked="0"/>
    </xf>
    <xf numFmtId="0" fontId="15" fillId="0" borderId="11" xfId="1" quotePrefix="1" applyFont="1" applyBorder="1" applyAlignment="1">
      <alignment horizontal="left" vertical="center"/>
    </xf>
    <xf numFmtId="1" fontId="6" fillId="0" borderId="8" xfId="1" applyNumberFormat="1" applyFont="1" applyBorder="1" applyAlignment="1" applyProtection="1">
      <alignment horizontal="center" vertical="center"/>
      <protection locked="0"/>
    </xf>
    <xf numFmtId="0" fontId="14" fillId="0" borderId="32" xfId="0" applyFont="1" applyBorder="1" applyAlignment="1">
      <alignment vertical="center" wrapText="1"/>
    </xf>
    <xf numFmtId="0" fontId="12" fillId="0" borderId="15" xfId="1" applyFont="1" applyBorder="1" applyAlignment="1" applyProtection="1">
      <alignment vertical="center"/>
      <protection locked="0"/>
    </xf>
    <xf numFmtId="44" fontId="10" fillId="0" borderId="15" xfId="2" applyFont="1" applyBorder="1" applyAlignment="1" applyProtection="1">
      <alignment horizontal="right" vertical="center"/>
      <protection locked="0"/>
    </xf>
    <xf numFmtId="166" fontId="10" fillId="0" borderId="25" xfId="1" applyNumberFormat="1" applyFont="1" applyBorder="1" applyAlignment="1">
      <alignment horizontal="center" vertical="center"/>
    </xf>
    <xf numFmtId="1" fontId="8" fillId="2" borderId="5" xfId="1" applyNumberFormat="1" applyFont="1" applyFill="1" applyBorder="1" applyAlignment="1" applyProtection="1">
      <alignment horizontal="center" vertical="center"/>
      <protection locked="0"/>
    </xf>
    <xf numFmtId="1" fontId="8" fillId="4" borderId="5" xfId="1" applyNumberFormat="1" applyFont="1" applyFill="1" applyBorder="1" applyAlignment="1" applyProtection="1">
      <alignment horizontal="center" vertical="center"/>
      <protection locked="0"/>
    </xf>
    <xf numFmtId="2" fontId="7" fillId="4" borderId="19" xfId="1" applyNumberFormat="1" applyFont="1" applyFill="1" applyBorder="1" applyAlignment="1">
      <alignment horizontal="center" vertical="center" wrapText="1"/>
    </xf>
    <xf numFmtId="165" fontId="7" fillId="4" borderId="21" xfId="1" applyNumberFormat="1" applyFont="1" applyFill="1" applyBorder="1" applyAlignment="1">
      <alignment horizontal="center" vertical="center" wrapText="1"/>
    </xf>
    <xf numFmtId="0" fontId="7" fillId="0" borderId="11" xfId="1" applyFont="1" applyBorder="1" applyAlignment="1" applyProtection="1">
      <alignment horizontal="left" vertical="center"/>
      <protection locked="0"/>
    </xf>
    <xf numFmtId="0" fontId="10" fillId="0" borderId="11" xfId="1" quotePrefix="1" applyFont="1" applyBorder="1" applyAlignment="1" applyProtection="1">
      <alignment horizontal="left" vertical="center"/>
      <protection locked="0"/>
    </xf>
    <xf numFmtId="0" fontId="10" fillId="0" borderId="11" xfId="1" quotePrefix="1" applyFont="1" applyBorder="1" applyAlignment="1">
      <alignment horizontal="left" vertical="center"/>
    </xf>
    <xf numFmtId="0" fontId="7" fillId="2" borderId="7" xfId="1" applyFont="1" applyFill="1" applyBorder="1" applyAlignment="1" applyProtection="1">
      <alignment horizontal="left" vertical="center"/>
      <protection locked="0"/>
    </xf>
    <xf numFmtId="0" fontId="7" fillId="4" borderId="7" xfId="1" applyFont="1" applyFill="1" applyBorder="1" applyAlignment="1" applyProtection="1">
      <alignment horizontal="left" vertical="center"/>
      <protection locked="0"/>
    </xf>
    <xf numFmtId="0" fontId="10" fillId="0" borderId="27" xfId="1" applyFont="1" applyBorder="1" applyAlignment="1" applyProtection="1">
      <alignment horizontal="right" vertical="center"/>
      <protection locked="0"/>
    </xf>
    <xf numFmtId="0" fontId="10" fillId="0" borderId="12" xfId="1" applyFont="1" applyBorder="1" applyAlignment="1">
      <alignment vertical="center"/>
    </xf>
    <xf numFmtId="0" fontId="10" fillId="0" borderId="13" xfId="1" quotePrefix="1" applyFont="1" applyBorder="1" applyAlignment="1" applyProtection="1">
      <alignment horizontal="left" vertical="center"/>
      <protection locked="0"/>
    </xf>
    <xf numFmtId="0" fontId="11" fillId="0" borderId="31" xfId="1" quotePrefix="1" applyFont="1" applyBorder="1" applyAlignment="1">
      <alignment horizontal="left" vertical="center"/>
    </xf>
    <xf numFmtId="0" fontId="7" fillId="0" borderId="39" xfId="1" quotePrefix="1" applyFont="1" applyBorder="1" applyAlignment="1">
      <alignment horizontal="right" vertical="center"/>
    </xf>
    <xf numFmtId="0" fontId="10" fillId="0" borderId="18" xfId="1" quotePrefix="1" applyFont="1" applyBorder="1" applyAlignment="1">
      <alignment horizontal="left" vertical="center"/>
    </xf>
    <xf numFmtId="0" fontId="4" fillId="0" borderId="0" xfId="1" applyFont="1" applyAlignment="1" applyProtection="1">
      <alignment vertical="center"/>
      <protection locked="0"/>
    </xf>
    <xf numFmtId="0" fontId="5" fillId="0" borderId="0" xfId="1" applyFont="1" applyAlignment="1" applyProtection="1">
      <alignment vertical="center"/>
      <protection locked="0"/>
    </xf>
    <xf numFmtId="0" fontId="9" fillId="2" borderId="6" xfId="1" applyFont="1" applyFill="1" applyBorder="1" applyAlignment="1" applyProtection="1">
      <alignment vertical="center"/>
      <protection locked="0"/>
    </xf>
    <xf numFmtId="0" fontId="9" fillId="0" borderId="37" xfId="1" applyFont="1" applyBorder="1" applyAlignment="1" applyProtection="1">
      <alignment vertical="center"/>
      <protection locked="0"/>
    </xf>
    <xf numFmtId="0" fontId="9" fillId="0" borderId="11" xfId="1" applyFont="1" applyBorder="1" applyAlignment="1" applyProtection="1">
      <alignment vertical="center"/>
      <protection locked="0"/>
    </xf>
    <xf numFmtId="0" fontId="9" fillId="0" borderId="8" xfId="1" applyFont="1" applyBorder="1" applyAlignment="1">
      <alignment horizontal="center" vertical="center"/>
    </xf>
    <xf numFmtId="0" fontId="9" fillId="0" borderId="8" xfId="1" applyFont="1" applyBorder="1" applyAlignment="1" applyProtection="1">
      <alignment vertical="center"/>
      <protection locked="0"/>
    </xf>
    <xf numFmtId="44" fontId="9" fillId="0" borderId="0" xfId="2" applyFont="1" applyBorder="1" applyAlignment="1" applyProtection="1">
      <alignment horizontal="right" vertical="center"/>
      <protection locked="0"/>
    </xf>
    <xf numFmtId="9" fontId="9" fillId="0" borderId="0" xfId="3" applyFont="1" applyBorder="1" applyAlignment="1" applyProtection="1">
      <alignment horizontal="right" vertical="center"/>
      <protection locked="0"/>
    </xf>
    <xf numFmtId="0" fontId="9" fillId="0" borderId="11" xfId="1" applyFont="1" applyBorder="1" applyAlignment="1" applyProtection="1">
      <alignment horizontal="right" vertical="center"/>
      <protection locked="0"/>
    </xf>
    <xf numFmtId="44" fontId="10" fillId="0" borderId="11" xfId="2" applyFont="1" applyBorder="1" applyAlignment="1" applyProtection="1">
      <alignment horizontal="left" vertical="center"/>
      <protection locked="0"/>
    </xf>
    <xf numFmtId="44" fontId="7" fillId="0" borderId="11" xfId="2" applyFont="1" applyBorder="1" applyAlignment="1" applyProtection="1">
      <alignment horizontal="left" vertical="center"/>
      <protection locked="0"/>
    </xf>
    <xf numFmtId="0" fontId="9" fillId="0" borderId="29" xfId="1" applyFont="1" applyBorder="1" applyAlignment="1" applyProtection="1">
      <alignment vertical="center"/>
      <protection locked="0"/>
    </xf>
    <xf numFmtId="0" fontId="9" fillId="4" borderId="6" xfId="1" applyFont="1" applyFill="1" applyBorder="1" applyAlignment="1" applyProtection="1">
      <alignment vertical="center"/>
      <protection locked="0"/>
    </xf>
    <xf numFmtId="0" fontId="11" fillId="0" borderId="8" xfId="1" quotePrefix="1" applyFont="1" applyBorder="1" applyAlignment="1" applyProtection="1">
      <alignment horizontal="left" vertical="center"/>
      <protection locked="0"/>
    </xf>
    <xf numFmtId="0" fontId="11" fillId="0" borderId="8" xfId="1" applyFont="1" applyBorder="1" applyAlignment="1" applyProtection="1">
      <alignment vertical="center"/>
      <protection locked="0"/>
    </xf>
    <xf numFmtId="0" fontId="11" fillId="0" borderId="1" xfId="1" quotePrefix="1" applyFont="1" applyBorder="1" applyAlignment="1">
      <alignment horizontal="left" vertical="center"/>
    </xf>
    <xf numFmtId="0" fontId="10" fillId="0" borderId="3" xfId="1" quotePrefix="1" applyFont="1" applyBorder="1" applyAlignment="1">
      <alignment horizontal="left" vertical="center"/>
    </xf>
    <xf numFmtId="0" fontId="10" fillId="0" borderId="1" xfId="1" quotePrefix="1" applyFont="1" applyBorder="1" applyAlignment="1" applyProtection="1">
      <alignment horizontal="left" vertical="center"/>
      <protection locked="0"/>
    </xf>
    <xf numFmtId="0" fontId="10" fillId="0" borderId="18" xfId="1" quotePrefix="1" applyFont="1" applyBorder="1" applyAlignment="1" applyProtection="1">
      <alignment horizontal="left" vertical="center"/>
      <protection locked="0"/>
    </xf>
    <xf numFmtId="0" fontId="10" fillId="0" borderId="0" xfId="1" applyFont="1" applyAlignment="1">
      <alignment vertical="center"/>
    </xf>
    <xf numFmtId="4" fontId="10" fillId="0" borderId="0" xfId="1" applyNumberFormat="1" applyFont="1" applyAlignment="1">
      <alignment vertical="center"/>
    </xf>
    <xf numFmtId="0" fontId="8" fillId="0" borderId="0" xfId="1" applyFont="1" applyAlignment="1">
      <alignment vertical="center"/>
    </xf>
    <xf numFmtId="166" fontId="10" fillId="0" borderId="22" xfId="1" applyNumberFormat="1" applyFont="1" applyBorder="1" applyAlignment="1">
      <alignment horizontal="center" vertical="center"/>
    </xf>
    <xf numFmtId="0" fontId="10" fillId="0" borderId="46" xfId="1" quotePrefix="1" applyFont="1" applyBorder="1" applyAlignment="1">
      <alignment horizontal="center" vertical="center"/>
    </xf>
    <xf numFmtId="1" fontId="7" fillId="0" borderId="25" xfId="1" applyNumberFormat="1" applyFont="1" applyBorder="1" applyAlignment="1">
      <alignment horizontal="center" vertical="center"/>
    </xf>
    <xf numFmtId="0" fontId="7" fillId="0" borderId="15" xfId="1" applyFont="1" applyBorder="1" applyAlignment="1">
      <alignment vertical="center"/>
    </xf>
    <xf numFmtId="1" fontId="6" fillId="0" borderId="27" xfId="1" applyNumberFormat="1" applyFont="1" applyBorder="1" applyAlignment="1" applyProtection="1">
      <alignment horizontal="center" vertical="center"/>
      <protection locked="0"/>
    </xf>
    <xf numFmtId="44" fontId="6" fillId="2" borderId="47" xfId="2" applyFont="1" applyFill="1" applyBorder="1" applyAlignment="1" applyProtection="1">
      <alignment horizontal="right" vertical="center"/>
    </xf>
    <xf numFmtId="44" fontId="10" fillId="0" borderId="21" xfId="2" applyFont="1" applyBorder="1" applyAlignment="1" applyProtection="1">
      <alignment horizontal="left" vertical="center"/>
      <protection locked="0"/>
    </xf>
    <xf numFmtId="44" fontId="10" fillId="0" borderId="16" xfId="2" applyFont="1" applyBorder="1" applyAlignment="1" applyProtection="1">
      <alignment horizontal="left" vertical="center"/>
      <protection locked="0"/>
    </xf>
    <xf numFmtId="44" fontId="10" fillId="0" borderId="24" xfId="2" applyFont="1" applyBorder="1" applyAlignment="1" applyProtection="1">
      <alignment horizontal="left" vertical="center"/>
      <protection locked="0"/>
    </xf>
    <xf numFmtId="164" fontId="6" fillId="0" borderId="48" xfId="1" applyNumberFormat="1" applyFont="1" applyBorder="1" applyAlignment="1" applyProtection="1">
      <alignment horizontal="left" vertical="center"/>
      <protection locked="0"/>
    </xf>
    <xf numFmtId="44" fontId="6" fillId="0" borderId="34" xfId="2" applyFont="1" applyBorder="1" applyAlignment="1" applyProtection="1">
      <alignment horizontal="right" vertical="center"/>
      <protection locked="0"/>
    </xf>
    <xf numFmtId="9" fontId="6" fillId="0" borderId="34" xfId="3" applyFont="1" applyBorder="1" applyAlignment="1" applyProtection="1">
      <alignment horizontal="right" vertical="center"/>
      <protection locked="0"/>
    </xf>
    <xf numFmtId="164" fontId="6" fillId="0" borderId="39" xfId="1" applyNumberFormat="1" applyFont="1" applyBorder="1" applyAlignment="1" applyProtection="1">
      <alignment horizontal="right" vertical="center"/>
      <protection locked="0"/>
    </xf>
    <xf numFmtId="0" fontId="7" fillId="0" borderId="40" xfId="1" applyFont="1" applyBorder="1" applyAlignment="1" applyProtection="1">
      <alignment horizontal="left" vertical="center"/>
      <protection locked="0"/>
    </xf>
    <xf numFmtId="0" fontId="5" fillId="0" borderId="0" xfId="0" applyFont="1" applyAlignment="1">
      <alignment vertical="center"/>
    </xf>
    <xf numFmtId="0" fontId="5" fillId="0" borderId="2" xfId="1" applyFont="1" applyBorder="1" applyAlignment="1" applyProtection="1">
      <alignment vertical="center"/>
      <protection locked="0"/>
    </xf>
    <xf numFmtId="0" fontId="5" fillId="0" borderId="3" xfId="1" applyFont="1" applyBorder="1" applyAlignment="1" applyProtection="1">
      <alignment vertical="center"/>
      <protection locked="0"/>
    </xf>
    <xf numFmtId="0" fontId="5" fillId="0" borderId="4" xfId="1" applyFont="1" applyBorder="1" applyAlignment="1" applyProtection="1">
      <alignment vertical="center"/>
      <protection locked="0"/>
    </xf>
    <xf numFmtId="0" fontId="5" fillId="0" borderId="8" xfId="1" applyFont="1" applyBorder="1" applyAlignment="1" applyProtection="1">
      <alignment vertical="center"/>
      <protection locked="0"/>
    </xf>
    <xf numFmtId="0" fontId="5" fillId="0" borderId="31" xfId="1" applyFont="1" applyBorder="1" applyAlignment="1" applyProtection="1">
      <alignment vertical="center"/>
      <protection locked="0"/>
    </xf>
    <xf numFmtId="0" fontId="5" fillId="0" borderId="34" xfId="1" applyFont="1" applyBorder="1" applyAlignment="1" applyProtection="1">
      <alignment vertical="center"/>
      <protection locked="0"/>
    </xf>
    <xf numFmtId="0" fontId="5" fillId="0" borderId="34" xfId="1" applyFont="1" applyBorder="1" applyAlignment="1" applyProtection="1">
      <alignment horizontal="right" vertical="center"/>
      <protection locked="0"/>
    </xf>
    <xf numFmtId="0" fontId="5" fillId="0" borderId="0" xfId="1" applyFont="1" applyAlignment="1">
      <alignment vertical="center"/>
    </xf>
    <xf numFmtId="0" fontId="5" fillId="0" borderId="0" xfId="1" applyFont="1" applyAlignment="1">
      <alignment horizontal="right" vertical="center"/>
    </xf>
    <xf numFmtId="0" fontId="5" fillId="0" borderId="0" xfId="4" applyFont="1" applyAlignment="1">
      <alignment vertical="center"/>
    </xf>
    <xf numFmtId="0" fontId="8" fillId="0" borderId="0" xfId="0" applyFont="1" applyAlignment="1">
      <alignment vertical="center"/>
    </xf>
    <xf numFmtId="0" fontId="6" fillId="0" borderId="2" xfId="0" applyFont="1" applyBorder="1" applyAlignment="1">
      <alignment horizontal="left" vertical="center"/>
    </xf>
    <xf numFmtId="0" fontId="6" fillId="0" borderId="3" xfId="0" applyFont="1" applyBorder="1" applyAlignment="1">
      <alignment vertical="center"/>
    </xf>
    <xf numFmtId="0" fontId="5" fillId="0" borderId="31" xfId="0" applyFont="1" applyBorder="1" applyAlignment="1">
      <alignment horizontal="left" vertical="center"/>
    </xf>
    <xf numFmtId="0" fontId="9" fillId="0" borderId="1" xfId="0" applyFont="1" applyBorder="1" applyAlignment="1">
      <alignment vertical="center"/>
    </xf>
    <xf numFmtId="0" fontId="10" fillId="0" borderId="8" xfId="0" applyFont="1" applyBorder="1" applyAlignment="1">
      <alignment vertical="center"/>
    </xf>
    <xf numFmtId="0" fontId="7" fillId="0" borderId="8" xfId="0" applyFont="1" applyBorder="1" applyAlignment="1">
      <alignment horizontal="left" vertical="center"/>
    </xf>
    <xf numFmtId="0" fontId="7" fillId="0" borderId="0" xfId="3" applyNumberFormat="1" applyFont="1" applyFill="1" applyBorder="1" applyAlignment="1">
      <alignment horizontal="left" vertical="center"/>
    </xf>
    <xf numFmtId="0" fontId="7" fillId="0" borderId="0" xfId="3" applyNumberFormat="1" applyFont="1" applyFill="1" applyBorder="1" applyAlignment="1">
      <alignment vertical="center"/>
    </xf>
    <xf numFmtId="3" fontId="10" fillId="0" borderId="0" xfId="3" applyNumberFormat="1" applyFont="1" applyFill="1" applyBorder="1" applyAlignment="1">
      <alignment horizontal="right" vertical="center"/>
    </xf>
    <xf numFmtId="0" fontId="10" fillId="0" borderId="11" xfId="0" applyFont="1" applyBorder="1" applyAlignment="1">
      <alignment vertical="center"/>
    </xf>
    <xf numFmtId="0" fontId="10" fillId="0" borderId="0" xfId="0" applyFont="1" applyAlignment="1">
      <alignment vertical="center"/>
    </xf>
    <xf numFmtId="0" fontId="5" fillId="0" borderId="2" xfId="0" applyFont="1" applyBorder="1" applyAlignment="1">
      <alignment vertical="center"/>
    </xf>
    <xf numFmtId="0" fontId="5" fillId="0" borderId="3" xfId="0" applyFont="1" applyBorder="1" applyAlignment="1">
      <alignment vertical="center"/>
    </xf>
    <xf numFmtId="0" fontId="5" fillId="0" borderId="4" xfId="0" applyFont="1" applyBorder="1" applyAlignment="1">
      <alignment vertical="center"/>
    </xf>
    <xf numFmtId="0" fontId="5" fillId="0" borderId="11" xfId="0" applyFont="1" applyBorder="1" applyAlignment="1">
      <alignment vertical="center"/>
    </xf>
    <xf numFmtId="0" fontId="19" fillId="0" borderId="50" xfId="0" applyFont="1" applyBorder="1" applyAlignment="1">
      <alignment horizontal="left" vertical="center"/>
    </xf>
    <xf numFmtId="0" fontId="5" fillId="0" borderId="36" xfId="0" applyFont="1" applyBorder="1" applyAlignment="1">
      <alignment vertical="center"/>
    </xf>
    <xf numFmtId="0" fontId="5" fillId="0" borderId="29" xfId="0" applyFont="1" applyBorder="1" applyAlignment="1">
      <alignment vertical="center"/>
    </xf>
    <xf numFmtId="2" fontId="6" fillId="0" borderId="2" xfId="0" applyNumberFormat="1" applyFont="1" applyBorder="1" applyAlignment="1">
      <alignment horizontal="center" vertical="center"/>
    </xf>
    <xf numFmtId="0" fontId="6" fillId="0" borderId="4" xfId="0" applyFont="1" applyBorder="1" applyAlignment="1">
      <alignment horizontal="center" vertical="center"/>
    </xf>
    <xf numFmtId="0" fontId="6" fillId="0" borderId="0" xfId="0" applyFont="1" applyAlignment="1">
      <alignment vertical="center"/>
    </xf>
    <xf numFmtId="49" fontId="6" fillId="0" borderId="31" xfId="0" applyNumberFormat="1" applyFont="1" applyBorder="1" applyAlignment="1">
      <alignment horizontal="right" vertical="center"/>
    </xf>
    <xf numFmtId="0" fontId="9" fillId="0" borderId="18" xfId="0" applyFont="1" applyBorder="1" applyAlignment="1">
      <alignment vertical="center"/>
    </xf>
    <xf numFmtId="0" fontId="9" fillId="0" borderId="0" xfId="0" applyFont="1" applyAlignment="1">
      <alignment vertical="center"/>
    </xf>
    <xf numFmtId="0" fontId="10" fillId="0" borderId="8" xfId="0" applyFont="1" applyBorder="1" applyAlignment="1">
      <alignment horizontal="left" vertical="center"/>
    </xf>
    <xf numFmtId="0" fontId="10" fillId="5" borderId="2" xfId="0" applyFont="1" applyFill="1" applyBorder="1" applyAlignment="1">
      <alignment vertical="center"/>
    </xf>
    <xf numFmtId="0" fontId="10" fillId="5" borderId="2" xfId="0" applyFont="1" applyFill="1" applyBorder="1" applyAlignment="1">
      <alignment horizontal="left" vertical="center"/>
    </xf>
    <xf numFmtId="0" fontId="10" fillId="5" borderId="3" xfId="0" applyFont="1" applyFill="1" applyBorder="1" applyAlignment="1">
      <alignment vertical="center"/>
    </xf>
    <xf numFmtId="3" fontId="10" fillId="5" borderId="3" xfId="3" applyNumberFormat="1" applyFont="1" applyFill="1" applyBorder="1" applyAlignment="1">
      <alignment horizontal="right" vertical="center"/>
    </xf>
    <xf numFmtId="0" fontId="10" fillId="5" borderId="4" xfId="0" applyFont="1" applyFill="1" applyBorder="1" applyAlignment="1">
      <alignment vertical="center"/>
    </xf>
    <xf numFmtId="0" fontId="10" fillId="5" borderId="8" xfId="0" applyFont="1" applyFill="1" applyBorder="1" applyAlignment="1">
      <alignment vertical="center"/>
    </xf>
    <xf numFmtId="0" fontId="7" fillId="5" borderId="8" xfId="0" applyFont="1" applyFill="1" applyBorder="1" applyAlignment="1">
      <alignment horizontal="left" vertical="center"/>
    </xf>
    <xf numFmtId="0" fontId="7" fillId="5" borderId="0" xfId="3" applyNumberFormat="1" applyFont="1" applyFill="1" applyBorder="1" applyAlignment="1">
      <alignment horizontal="left" vertical="center"/>
    </xf>
    <xf numFmtId="0" fontId="7" fillId="5" borderId="0" xfId="3" applyNumberFormat="1" applyFont="1" applyFill="1" applyBorder="1" applyAlignment="1">
      <alignment vertical="center"/>
    </xf>
    <xf numFmtId="3" fontId="10" fillId="5" borderId="0" xfId="3" applyNumberFormat="1" applyFont="1" applyFill="1" applyBorder="1" applyAlignment="1">
      <alignment horizontal="right" vertical="center"/>
    </xf>
    <xf numFmtId="0" fontId="10" fillId="5" borderId="11" xfId="0" applyFont="1" applyFill="1" applyBorder="1" applyAlignment="1">
      <alignment vertical="center"/>
    </xf>
    <xf numFmtId="0" fontId="10" fillId="5" borderId="31" xfId="0" applyFont="1" applyFill="1" applyBorder="1" applyAlignment="1">
      <alignment vertical="center"/>
    </xf>
    <xf numFmtId="0" fontId="7" fillId="5" borderId="1" xfId="0" applyFont="1" applyFill="1" applyBorder="1" applyAlignment="1">
      <alignment horizontal="left" vertical="center"/>
    </xf>
    <xf numFmtId="0" fontId="7" fillId="5" borderId="31" xfId="0" applyFont="1" applyFill="1" applyBorder="1" applyAlignment="1">
      <alignment horizontal="left" vertical="center"/>
    </xf>
    <xf numFmtId="0" fontId="7" fillId="5" borderId="1" xfId="3" applyNumberFormat="1" applyFont="1" applyFill="1" applyBorder="1" applyAlignment="1">
      <alignment horizontal="left" vertical="center"/>
    </xf>
    <xf numFmtId="0" fontId="7" fillId="5" borderId="1" xfId="3" applyNumberFormat="1" applyFont="1" applyFill="1" applyBorder="1" applyAlignment="1">
      <alignment vertical="center"/>
    </xf>
    <xf numFmtId="3" fontId="10" fillId="5" borderId="1" xfId="3" applyNumberFormat="1" applyFont="1" applyFill="1" applyBorder="1" applyAlignment="1">
      <alignment horizontal="right" vertical="center"/>
    </xf>
    <xf numFmtId="0" fontId="10" fillId="5" borderId="18" xfId="0" applyFont="1" applyFill="1" applyBorder="1" applyAlignment="1">
      <alignment vertical="center"/>
    </xf>
    <xf numFmtId="0" fontId="7" fillId="0" borderId="0" xfId="0" applyFont="1" applyAlignment="1">
      <alignment horizontal="left" vertical="center"/>
    </xf>
    <xf numFmtId="0" fontId="10" fillId="0" borderId="0" xfId="0" applyFont="1" applyAlignment="1">
      <alignment horizontal="left" vertical="center"/>
    </xf>
    <xf numFmtId="0" fontId="20" fillId="0" borderId="0" xfId="0" applyFont="1" applyAlignment="1">
      <alignment vertical="center"/>
    </xf>
    <xf numFmtId="3" fontId="7" fillId="0" borderId="0" xfId="3" applyNumberFormat="1" applyFont="1" applyBorder="1" applyAlignment="1">
      <alignment horizontal="right" vertical="center"/>
    </xf>
    <xf numFmtId="0" fontId="10" fillId="0" borderId="0" xfId="3" applyNumberFormat="1" applyFont="1" applyFill="1" applyBorder="1" applyAlignment="1">
      <alignment vertical="center"/>
    </xf>
    <xf numFmtId="0" fontId="8" fillId="0" borderId="8" xfId="0" applyFont="1" applyBorder="1" applyAlignment="1">
      <alignment horizontal="left" vertical="center" indent="1"/>
    </xf>
    <xf numFmtId="0" fontId="7" fillId="0" borderId="0" xfId="0" applyFont="1" applyAlignment="1">
      <alignment horizontal="center" vertical="center"/>
    </xf>
    <xf numFmtId="0" fontId="7" fillId="0" borderId="0" xfId="0" quotePrefix="1" applyFont="1" applyAlignment="1">
      <alignment horizontal="center" vertical="center"/>
    </xf>
    <xf numFmtId="0" fontId="10" fillId="0" borderId="0" xfId="0" applyFont="1" applyAlignment="1">
      <alignment horizontal="center" vertical="center"/>
    </xf>
    <xf numFmtId="0" fontId="10" fillId="5" borderId="3" xfId="0" applyFont="1" applyFill="1" applyBorder="1" applyAlignment="1">
      <alignment horizontal="center" vertical="center"/>
    </xf>
    <xf numFmtId="0" fontId="7" fillId="5" borderId="0" xfId="0" applyFont="1" applyFill="1" applyAlignment="1">
      <alignment horizontal="center" vertical="center"/>
    </xf>
    <xf numFmtId="44" fontId="17" fillId="0" borderId="28" xfId="2" applyFont="1" applyBorder="1" applyAlignment="1" applyProtection="1">
      <alignment horizontal="left" vertical="center"/>
      <protection locked="0"/>
    </xf>
    <xf numFmtId="44" fontId="10" fillId="0" borderId="0" xfId="2" applyFont="1" applyBorder="1" applyAlignment="1" applyProtection="1">
      <alignment horizontal="right" vertical="center"/>
      <protection locked="0"/>
    </xf>
    <xf numFmtId="9" fontId="10" fillId="0" borderId="0" xfId="3" applyFont="1" applyBorder="1" applyAlignment="1" applyProtection="1">
      <alignment horizontal="right" vertical="center"/>
      <protection locked="0"/>
    </xf>
    <xf numFmtId="1" fontId="10" fillId="0" borderId="19" xfId="1" applyNumberFormat="1" applyFont="1" applyBorder="1" applyAlignment="1" applyProtection="1">
      <alignment horizontal="center" vertical="center"/>
      <protection locked="0"/>
    </xf>
    <xf numFmtId="164" fontId="7" fillId="0" borderId="20" xfId="1" applyNumberFormat="1" applyFont="1" applyBorder="1" applyAlignment="1" applyProtection="1">
      <alignment horizontal="left" vertical="center"/>
      <protection locked="0"/>
    </xf>
    <xf numFmtId="44" fontId="10" fillId="0" borderId="20" xfId="2" applyFont="1" applyBorder="1" applyAlignment="1" applyProtection="1">
      <alignment horizontal="right" vertical="center"/>
      <protection locked="0"/>
    </xf>
    <xf numFmtId="9" fontId="10" fillId="0" borderId="20" xfId="3" applyFont="1" applyBorder="1" applyAlignment="1" applyProtection="1">
      <alignment horizontal="right" vertical="center"/>
      <protection locked="0"/>
    </xf>
    <xf numFmtId="0" fontId="10" fillId="0" borderId="20" xfId="1" applyFont="1" applyBorder="1" applyAlignment="1">
      <alignment horizontal="center" vertical="center"/>
    </xf>
    <xf numFmtId="44" fontId="10" fillId="0" borderId="20" xfId="2" applyFont="1" applyBorder="1" applyAlignment="1" applyProtection="1">
      <alignment horizontal="right" vertical="center"/>
    </xf>
    <xf numFmtId="1" fontId="10" fillId="0" borderId="25" xfId="1" applyNumberFormat="1" applyFont="1" applyBorder="1" applyAlignment="1" applyProtection="1">
      <alignment horizontal="center" vertical="center"/>
      <protection locked="0"/>
    </xf>
    <xf numFmtId="164" fontId="7" fillId="0" borderId="15" xfId="1" applyNumberFormat="1" applyFont="1" applyBorder="1" applyAlignment="1" applyProtection="1">
      <alignment horizontal="left" vertical="center"/>
      <protection locked="0"/>
    </xf>
    <xf numFmtId="9" fontId="10" fillId="0" borderId="15" xfId="3" applyFont="1" applyBorder="1" applyAlignment="1" applyProtection="1">
      <alignment horizontal="right" vertical="center"/>
      <protection locked="0"/>
    </xf>
    <xf numFmtId="0" fontId="10" fillId="0" borderId="15" xfId="1" applyFont="1" applyBorder="1" applyAlignment="1">
      <alignment horizontal="center" vertical="center"/>
    </xf>
    <xf numFmtId="44" fontId="10" fillId="0" borderId="15" xfId="2" applyFont="1" applyBorder="1" applyAlignment="1" applyProtection="1">
      <alignment horizontal="right" vertical="center"/>
    </xf>
    <xf numFmtId="1" fontId="10" fillId="0" borderId="22" xfId="1" applyNumberFormat="1" applyFont="1" applyBorder="1" applyAlignment="1" applyProtection="1">
      <alignment horizontal="center" vertical="center"/>
      <protection locked="0"/>
    </xf>
    <xf numFmtId="164" fontId="7" fillId="0" borderId="23" xfId="1" applyNumberFormat="1" applyFont="1" applyBorder="1" applyAlignment="1" applyProtection="1">
      <alignment horizontal="left" vertical="center"/>
      <protection locked="0"/>
    </xf>
    <xf numFmtId="44" fontId="10" fillId="0" borderId="23" xfId="2" applyFont="1" applyBorder="1" applyAlignment="1" applyProtection="1">
      <alignment horizontal="right" vertical="center"/>
      <protection locked="0"/>
    </xf>
    <xf numFmtId="9" fontId="10" fillId="0" borderId="23" xfId="3" applyFont="1" applyBorder="1" applyAlignment="1" applyProtection="1">
      <alignment horizontal="right" vertical="center"/>
      <protection locked="0"/>
    </xf>
    <xf numFmtId="0" fontId="10" fillId="0" borderId="23" xfId="1" applyFont="1" applyBorder="1" applyAlignment="1">
      <alignment horizontal="center" vertical="center"/>
    </xf>
    <xf numFmtId="44" fontId="10" fillId="0" borderId="23" xfId="2" applyFont="1" applyBorder="1" applyAlignment="1" applyProtection="1">
      <alignment horizontal="right" vertical="center"/>
    </xf>
    <xf numFmtId="2" fontId="7" fillId="2" borderId="27" xfId="1" applyNumberFormat="1" applyFont="1" applyFill="1" applyBorder="1" applyAlignment="1" applyProtection="1">
      <alignment horizontal="left" vertical="center"/>
      <protection locked="0"/>
    </xf>
    <xf numFmtId="164" fontId="7" fillId="2" borderId="47" xfId="1" applyNumberFormat="1" applyFont="1" applyFill="1" applyBorder="1" applyAlignment="1" applyProtection="1">
      <alignment horizontal="left" vertical="center" wrapText="1"/>
      <protection locked="0"/>
    </xf>
    <xf numFmtId="0" fontId="7" fillId="2" borderId="47" xfId="1" applyFont="1" applyFill="1" applyBorder="1" applyAlignment="1" applyProtection="1">
      <alignment horizontal="center" vertical="center"/>
      <protection locked="0"/>
    </xf>
    <xf numFmtId="0" fontId="7" fillId="2" borderId="28" xfId="1" applyFont="1" applyFill="1" applyBorder="1" applyAlignment="1" applyProtection="1">
      <alignment horizontal="left" vertical="center"/>
      <protection locked="0"/>
    </xf>
    <xf numFmtId="0" fontId="21" fillId="0" borderId="0" xfId="5" applyAlignment="1">
      <alignment vertical="center"/>
    </xf>
    <xf numFmtId="0" fontId="22" fillId="0" borderId="0" xfId="5" applyFont="1" applyAlignment="1">
      <alignment vertical="center"/>
    </xf>
    <xf numFmtId="0" fontId="10" fillId="0" borderId="30" xfId="5" applyFont="1" applyBorder="1" applyAlignment="1">
      <alignment horizontal="left" vertical="center"/>
    </xf>
    <xf numFmtId="0" fontId="10" fillId="0" borderId="6" xfId="5" applyFont="1" applyBorder="1" applyAlignment="1">
      <alignment horizontal="justify" vertical="center" wrapText="1"/>
    </xf>
    <xf numFmtId="0" fontId="7" fillId="0" borderId="27" xfId="5" applyFont="1" applyBorder="1" applyAlignment="1">
      <alignment horizontal="center" vertical="center" wrapText="1"/>
    </xf>
    <xf numFmtId="0" fontId="7" fillId="0" borderId="48" xfId="5" applyFont="1" applyBorder="1" applyAlignment="1">
      <alignment horizontal="justify" vertical="center" wrapText="1"/>
    </xf>
    <xf numFmtId="0" fontId="7" fillId="0" borderId="28" xfId="5" applyFont="1" applyBorder="1" applyAlignment="1">
      <alignment horizontal="center" vertical="center" wrapText="1"/>
    </xf>
    <xf numFmtId="0" fontId="10" fillId="0" borderId="26" xfId="5" applyFont="1" applyBorder="1" applyAlignment="1">
      <alignment horizontal="center" vertical="center" wrapText="1"/>
    </xf>
    <xf numFmtId="0" fontId="10" fillId="0" borderId="25" xfId="5" applyFont="1" applyBorder="1" applyAlignment="1">
      <alignment horizontal="center" vertical="center" wrapText="1"/>
    </xf>
    <xf numFmtId="0" fontId="10" fillId="0" borderId="7" xfId="5" applyFont="1" applyBorder="1" applyAlignment="1">
      <alignment horizontal="justify" vertical="center" wrapText="1"/>
    </xf>
    <xf numFmtId="0" fontId="10" fillId="6" borderId="46" xfId="5" applyFont="1" applyFill="1" applyBorder="1" applyAlignment="1">
      <alignment horizontal="center" vertical="center" wrapText="1"/>
    </xf>
    <xf numFmtId="44" fontId="7" fillId="6" borderId="13" xfId="5" applyNumberFormat="1" applyFont="1" applyFill="1" applyBorder="1" applyAlignment="1">
      <alignment horizontal="justify" vertical="center" wrapText="1"/>
    </xf>
    <xf numFmtId="44" fontId="7" fillId="0" borderId="17" xfId="5" applyNumberFormat="1" applyFont="1" applyBorder="1" applyAlignment="1">
      <alignment horizontal="left" vertical="center" wrapText="1"/>
    </xf>
    <xf numFmtId="44" fontId="7" fillId="0" borderId="16" xfId="5" applyNumberFormat="1" applyFont="1" applyBorder="1" applyAlignment="1">
      <alignment horizontal="left" vertical="center" wrapText="1"/>
    </xf>
    <xf numFmtId="0" fontId="10" fillId="0" borderId="10" xfId="5" applyFont="1" applyBorder="1" applyAlignment="1">
      <alignment horizontal="justify" vertical="center"/>
    </xf>
    <xf numFmtId="2" fontId="23" fillId="3" borderId="49" xfId="1" applyNumberFormat="1" applyFont="1" applyFill="1" applyBorder="1" applyAlignment="1">
      <alignment horizontal="center" vertical="center"/>
    </xf>
    <xf numFmtId="164" fontId="23" fillId="3" borderId="14" xfId="1" applyNumberFormat="1" applyFont="1" applyFill="1" applyBorder="1" applyAlignment="1">
      <alignment horizontal="left" vertical="center"/>
    </xf>
    <xf numFmtId="44" fontId="20" fillId="3" borderId="14" xfId="2" applyFont="1" applyFill="1" applyBorder="1" applyAlignment="1" applyProtection="1">
      <alignment horizontal="center" vertical="center"/>
    </xf>
    <xf numFmtId="9" fontId="20" fillId="3" borderId="14" xfId="3" applyFont="1" applyFill="1" applyBorder="1" applyAlignment="1" applyProtection="1">
      <alignment horizontal="center" vertical="center"/>
    </xf>
    <xf numFmtId="0" fontId="20" fillId="3" borderId="14" xfId="1" applyFont="1" applyFill="1" applyBorder="1" applyAlignment="1">
      <alignment horizontal="center" vertical="center"/>
    </xf>
    <xf numFmtId="44" fontId="20" fillId="3" borderId="14" xfId="2" applyFont="1" applyFill="1" applyBorder="1" applyAlignment="1" applyProtection="1">
      <alignment horizontal="right" vertical="center"/>
    </xf>
    <xf numFmtId="0" fontId="20" fillId="3" borderId="43" xfId="1" applyFont="1" applyFill="1" applyBorder="1" applyAlignment="1">
      <alignment vertical="center"/>
    </xf>
    <xf numFmtId="0" fontId="10" fillId="0" borderId="44" xfId="5" applyFont="1" applyBorder="1" applyAlignment="1">
      <alignment horizontal="justify" vertical="center"/>
    </xf>
    <xf numFmtId="166" fontId="10" fillId="0" borderId="22" xfId="1" quotePrefix="1" applyNumberFormat="1" applyFont="1" applyBorder="1" applyAlignment="1">
      <alignment horizontal="center" vertical="center"/>
    </xf>
    <xf numFmtId="14" fontId="5" fillId="0" borderId="0" xfId="0" applyNumberFormat="1" applyFont="1" applyAlignment="1">
      <alignment vertical="center"/>
    </xf>
    <xf numFmtId="0" fontId="10" fillId="2" borderId="24" xfId="1" quotePrefix="1" applyFont="1" applyFill="1" applyBorder="1" applyAlignment="1" applyProtection="1">
      <alignment horizontal="left" vertical="center"/>
      <protection locked="0"/>
    </xf>
    <xf numFmtId="0" fontId="10" fillId="0" borderId="36" xfId="5" applyFont="1" applyBorder="1" applyAlignment="1">
      <alignment horizontal="justify" vertical="center" wrapText="1"/>
    </xf>
    <xf numFmtId="0" fontId="10" fillId="0" borderId="29" xfId="5" applyFont="1" applyBorder="1" applyAlignment="1">
      <alignment horizontal="justify" vertical="center" wrapText="1"/>
    </xf>
    <xf numFmtId="0" fontId="10" fillId="0" borderId="56" xfId="5" applyFont="1" applyBorder="1" applyAlignment="1">
      <alignment horizontal="justify" vertical="center" wrapText="1"/>
    </xf>
    <xf numFmtId="0" fontId="10" fillId="0" borderId="6" xfId="5" applyFont="1" applyBorder="1" applyAlignment="1">
      <alignment horizontal="left" vertical="center" wrapText="1"/>
    </xf>
    <xf numFmtId="0" fontId="10" fillId="0" borderId="6" xfId="5" applyFont="1" applyBorder="1" applyAlignment="1">
      <alignment vertical="center" wrapText="1"/>
    </xf>
    <xf numFmtId="0" fontId="7" fillId="0" borderId="7" xfId="5" applyFont="1" applyBorder="1" applyAlignment="1">
      <alignment horizontal="left" vertical="center" wrapText="1"/>
    </xf>
    <xf numFmtId="0" fontId="7" fillId="0" borderId="26" xfId="5" applyFont="1" applyBorder="1" applyAlignment="1">
      <alignment horizontal="center" vertical="center" wrapText="1"/>
    </xf>
    <xf numFmtId="0" fontId="10" fillId="0" borderId="50" xfId="5" applyFont="1" applyBorder="1" applyAlignment="1">
      <alignment horizontal="center" vertical="center" wrapText="1"/>
    </xf>
    <xf numFmtId="0" fontId="10" fillId="0" borderId="5" xfId="5" applyFont="1" applyBorder="1" applyAlignment="1">
      <alignment horizontal="center" vertical="center" wrapText="1"/>
    </xf>
    <xf numFmtId="0" fontId="5" fillId="0" borderId="0" xfId="0" applyFont="1" applyBorder="1" applyAlignment="1">
      <alignment vertical="center"/>
    </xf>
    <xf numFmtId="0" fontId="10" fillId="0" borderId="26" xfId="5" quotePrefix="1" applyFont="1" applyBorder="1" applyAlignment="1">
      <alignment horizontal="center" vertical="center" wrapText="1"/>
    </xf>
    <xf numFmtId="0" fontId="5" fillId="7" borderId="38" xfId="1" applyFont="1" applyFill="1" applyBorder="1" applyAlignment="1">
      <alignment horizontal="center" vertical="center"/>
    </xf>
    <xf numFmtId="0" fontId="10" fillId="0" borderId="15" xfId="10" applyFont="1" applyBorder="1" applyAlignment="1">
      <alignment horizontal="left" vertical="center" indent="1"/>
    </xf>
    <xf numFmtId="39" fontId="10" fillId="0" borderId="15" xfId="10" applyNumberFormat="1" applyFont="1" applyBorder="1" applyAlignment="1">
      <alignment horizontal="left" vertical="center" indent="1"/>
    </xf>
    <xf numFmtId="0" fontId="7" fillId="0" borderId="15" xfId="10" applyFont="1" applyBorder="1" applyAlignment="1">
      <alignment vertical="center"/>
    </xf>
    <xf numFmtId="0" fontId="10" fillId="0" borderId="15" xfId="5" applyFont="1" applyBorder="1" applyAlignment="1">
      <alignment horizontal="justify" vertical="center"/>
    </xf>
    <xf numFmtId="0" fontId="10" fillId="0" borderId="15" xfId="5" applyFont="1" applyBorder="1" applyAlignment="1">
      <alignment horizontal="justify" vertical="center" wrapText="1"/>
    </xf>
    <xf numFmtId="0" fontId="10" fillId="0" borderId="15" xfId="5" applyFont="1" applyBorder="1" applyAlignment="1">
      <alignment horizontal="left" vertical="center"/>
    </xf>
    <xf numFmtId="0" fontId="7" fillId="0" borderId="47" xfId="5" applyFont="1" applyBorder="1" applyAlignment="1">
      <alignment horizontal="center" vertical="center" wrapText="1"/>
    </xf>
    <xf numFmtId="39" fontId="10" fillId="0" borderId="23" xfId="10" applyNumberFormat="1" applyFont="1" applyBorder="1" applyAlignment="1">
      <alignment horizontal="left" vertical="center" indent="1"/>
    </xf>
    <xf numFmtId="0" fontId="10" fillId="0" borderId="0" xfId="10" applyFont="1" applyAlignment="1">
      <alignment vertical="center"/>
    </xf>
    <xf numFmtId="0" fontId="6" fillId="0" borderId="0" xfId="10" applyFont="1" applyAlignment="1">
      <alignment horizontal="left" vertical="center" indent="1"/>
    </xf>
    <xf numFmtId="0" fontId="6" fillId="0" borderId="0" xfId="10" applyFont="1" applyAlignment="1">
      <alignment horizontal="left" vertical="center"/>
    </xf>
    <xf numFmtId="0" fontId="9" fillId="0" borderId="0" xfId="10" applyFont="1" applyAlignment="1">
      <alignment horizontal="center" vertical="center"/>
    </xf>
    <xf numFmtId="40" fontId="9" fillId="0" borderId="0" xfId="10" applyNumberFormat="1" applyFont="1" applyAlignment="1">
      <alignment horizontal="right" vertical="center"/>
    </xf>
    <xf numFmtId="0" fontId="9" fillId="0" borderId="0" xfId="10" applyFont="1" applyAlignment="1">
      <alignment vertical="center"/>
    </xf>
    <xf numFmtId="164" fontId="6" fillId="0" borderId="0" xfId="10" applyNumberFormat="1" applyFont="1" applyAlignment="1">
      <alignment horizontal="left" vertical="center"/>
    </xf>
    <xf numFmtId="0" fontId="10" fillId="0" borderId="60" xfId="10" applyFont="1" applyBorder="1" applyAlignment="1">
      <alignment horizontal="center" vertical="center"/>
    </xf>
    <xf numFmtId="0" fontId="10" fillId="0" borderId="0" xfId="10" applyFont="1" applyAlignment="1">
      <alignment horizontal="center" vertical="center"/>
    </xf>
    <xf numFmtId="43" fontId="10" fillId="0" borderId="55" xfId="69" applyFont="1" applyFill="1" applyBorder="1" applyAlignment="1">
      <alignment vertical="center"/>
    </xf>
    <xf numFmtId="0" fontId="10" fillId="0" borderId="54" xfId="10" applyFont="1" applyBorder="1" applyAlignment="1">
      <alignment horizontal="center" vertical="center"/>
    </xf>
    <xf numFmtId="40" fontId="10" fillId="0" borderId="54" xfId="10" applyNumberFormat="1" applyFont="1" applyBorder="1" applyAlignment="1">
      <alignment horizontal="right" vertical="center"/>
    </xf>
    <xf numFmtId="43" fontId="10" fillId="0" borderId="55" xfId="10" applyNumberFormat="1" applyFont="1" applyBorder="1" applyAlignment="1">
      <alignment vertical="center"/>
    </xf>
    <xf numFmtId="40" fontId="10" fillId="0" borderId="0" xfId="10" applyNumberFormat="1" applyFont="1" applyAlignment="1">
      <alignment horizontal="right" vertical="center"/>
    </xf>
    <xf numFmtId="0" fontId="10" fillId="0" borderId="1" xfId="10" applyFont="1" applyBorder="1" applyAlignment="1">
      <alignment horizontal="center" vertical="center"/>
    </xf>
    <xf numFmtId="40" fontId="10" fillId="0" borderId="1" xfId="10" applyNumberFormat="1" applyFont="1" applyBorder="1" applyAlignment="1">
      <alignment horizontal="right" vertical="center"/>
    </xf>
    <xf numFmtId="0" fontId="7" fillId="0" borderId="60" xfId="10" applyFont="1" applyBorder="1" applyAlignment="1">
      <alignment horizontal="center" vertical="center"/>
    </xf>
    <xf numFmtId="2" fontId="10" fillId="0" borderId="60" xfId="10" applyNumberFormat="1" applyFont="1" applyBorder="1" applyAlignment="1">
      <alignment horizontal="center" vertical="center"/>
    </xf>
    <xf numFmtId="40" fontId="7" fillId="0" borderId="0" xfId="69" applyNumberFormat="1" applyFont="1" applyFill="1" applyBorder="1" applyAlignment="1">
      <alignment vertical="center"/>
    </xf>
    <xf numFmtId="40" fontId="10" fillId="0" borderId="0" xfId="69" applyNumberFormat="1" applyFont="1" applyFill="1" applyAlignment="1">
      <alignment vertical="center"/>
    </xf>
    <xf numFmtId="0" fontId="10" fillId="0" borderId="0" xfId="10" applyFont="1" applyBorder="1" applyAlignment="1">
      <alignment horizontal="left" vertical="center" wrapText="1" indent="1"/>
    </xf>
    <xf numFmtId="0" fontId="25" fillId="0" borderId="0" xfId="10" applyBorder="1" applyAlignment="1">
      <alignment horizontal="left" vertical="center" wrapText="1" indent="1"/>
    </xf>
    <xf numFmtId="0" fontId="10" fillId="0" borderId="0" xfId="0" applyFont="1" applyBorder="1" applyAlignment="1">
      <alignment vertical="center"/>
    </xf>
    <xf numFmtId="0" fontId="7" fillId="0" borderId="0" xfId="0" applyFont="1" applyBorder="1" applyAlignment="1">
      <alignment vertical="center"/>
    </xf>
    <xf numFmtId="0" fontId="7" fillId="0" borderId="8" xfId="3" applyNumberFormat="1" applyFont="1" applyFill="1" applyBorder="1" applyAlignment="1">
      <alignment vertical="center"/>
    </xf>
    <xf numFmtId="0" fontId="7" fillId="5" borderId="8" xfId="3" applyNumberFormat="1" applyFont="1" applyFill="1" applyBorder="1" applyAlignment="1">
      <alignment vertical="center"/>
    </xf>
    <xf numFmtId="0" fontId="7" fillId="5" borderId="31" xfId="3" applyNumberFormat="1" applyFont="1" applyFill="1" applyBorder="1" applyAlignment="1">
      <alignment vertical="center"/>
    </xf>
    <xf numFmtId="44" fontId="10" fillId="0" borderId="65" xfId="3" applyNumberFormat="1" applyFont="1" applyFill="1" applyBorder="1" applyAlignment="1">
      <alignment horizontal="right" vertical="center"/>
    </xf>
    <xf numFmtId="44" fontId="10" fillId="0" borderId="64" xfId="3" applyNumberFormat="1" applyFont="1" applyFill="1" applyBorder="1" applyAlignment="1">
      <alignment horizontal="right" vertical="center"/>
    </xf>
    <xf numFmtId="44" fontId="10" fillId="0" borderId="66" xfId="3" applyNumberFormat="1" applyFont="1" applyFill="1" applyBorder="1" applyAlignment="1">
      <alignment horizontal="right" vertical="center"/>
    </xf>
    <xf numFmtId="3" fontId="10" fillId="0" borderId="11" xfId="3" applyNumberFormat="1" applyFont="1" applyFill="1" applyBorder="1" applyAlignment="1">
      <alignment horizontal="right" vertical="center"/>
    </xf>
    <xf numFmtId="44" fontId="10" fillId="0" borderId="11" xfId="3" applyNumberFormat="1" applyFont="1" applyFill="1" applyBorder="1" applyAlignment="1">
      <alignment horizontal="right" vertical="center"/>
    </xf>
    <xf numFmtId="44" fontId="10" fillId="0" borderId="67" xfId="3" applyNumberFormat="1" applyFont="1" applyFill="1" applyBorder="1" applyAlignment="1">
      <alignment horizontal="right" vertical="center"/>
    </xf>
    <xf numFmtId="44" fontId="10" fillId="5" borderId="4" xfId="3" applyNumberFormat="1" applyFont="1" applyFill="1" applyBorder="1" applyAlignment="1">
      <alignment horizontal="right" vertical="center"/>
    </xf>
    <xf numFmtId="44" fontId="10" fillId="5" borderId="11" xfId="3" applyNumberFormat="1" applyFont="1" applyFill="1" applyBorder="1" applyAlignment="1">
      <alignment horizontal="right" vertical="center"/>
    </xf>
    <xf numFmtId="3" fontId="10" fillId="5" borderId="18" xfId="3" applyNumberFormat="1" applyFont="1" applyFill="1" applyBorder="1" applyAlignment="1">
      <alignment horizontal="right" vertical="center"/>
    </xf>
    <xf numFmtId="0" fontId="7" fillId="0" borderId="3" xfId="3" applyNumberFormat="1" applyFont="1" applyFill="1" applyBorder="1" applyAlignment="1">
      <alignment horizontal="left" vertical="center"/>
    </xf>
    <xf numFmtId="44" fontId="10" fillId="0" borderId="0" xfId="3" applyNumberFormat="1" applyFont="1" applyFill="1" applyBorder="1" applyAlignment="1">
      <alignment horizontal="right" vertical="center"/>
    </xf>
    <xf numFmtId="0" fontId="7" fillId="0" borderId="11" xfId="3" applyNumberFormat="1" applyFont="1" applyFill="1" applyBorder="1" applyAlignment="1">
      <alignment vertical="center"/>
    </xf>
    <xf numFmtId="167" fontId="10" fillId="0" borderId="8" xfId="111" applyNumberFormat="1" applyFont="1" applyFill="1" applyBorder="1" applyAlignment="1">
      <alignment vertical="center"/>
    </xf>
    <xf numFmtId="0" fontId="10" fillId="0" borderId="0" xfId="10" applyFont="1" applyBorder="1" applyAlignment="1">
      <alignment vertical="center"/>
    </xf>
    <xf numFmtId="0" fontId="10" fillId="0" borderId="0" xfId="10" applyFont="1" applyBorder="1" applyAlignment="1">
      <alignment horizontal="center" vertical="center"/>
    </xf>
    <xf numFmtId="40" fontId="10" fillId="0" borderId="0" xfId="10" applyNumberFormat="1" applyFont="1" applyBorder="1" applyAlignment="1">
      <alignment horizontal="right" vertical="center"/>
    </xf>
    <xf numFmtId="0" fontId="7" fillId="0" borderId="19" xfId="10" applyFont="1" applyBorder="1" applyAlignment="1">
      <alignment horizontal="center" vertical="center"/>
    </xf>
    <xf numFmtId="0" fontId="7" fillId="0" borderId="20" xfId="10" applyFont="1" applyBorder="1" applyAlignment="1">
      <alignment horizontal="center" vertical="center" wrapText="1"/>
    </xf>
    <xf numFmtId="0" fontId="7" fillId="0" borderId="20" xfId="10" applyFont="1" applyBorder="1" applyAlignment="1">
      <alignment horizontal="center" vertical="center"/>
    </xf>
    <xf numFmtId="40" fontId="7" fillId="0" borderId="20" xfId="10" applyNumberFormat="1" applyFont="1" applyBorder="1" applyAlignment="1">
      <alignment horizontal="center" vertical="center"/>
    </xf>
    <xf numFmtId="40" fontId="7" fillId="0" borderId="21" xfId="69" applyNumberFormat="1" applyFont="1" applyFill="1" applyBorder="1" applyAlignment="1">
      <alignment horizontal="center" vertical="center"/>
    </xf>
    <xf numFmtId="0" fontId="28" fillId="0" borderId="0" xfId="10" applyFont="1" applyBorder="1" applyAlignment="1">
      <alignment vertical="center"/>
    </xf>
    <xf numFmtId="0" fontId="7" fillId="0" borderId="0" xfId="10" applyFont="1" applyBorder="1" applyAlignment="1">
      <alignment horizontal="left" vertical="center" indent="1"/>
    </xf>
    <xf numFmtId="0" fontId="28" fillId="0" borderId="0" xfId="10" applyFont="1" applyBorder="1" applyAlignment="1">
      <alignment horizontal="left" vertical="center" indent="1"/>
    </xf>
    <xf numFmtId="0" fontId="10" fillId="0" borderId="0" xfId="10" applyFont="1" applyBorder="1" applyAlignment="1">
      <alignment horizontal="left" vertical="center" indent="1"/>
    </xf>
    <xf numFmtId="0" fontId="10" fillId="0" borderId="63" xfId="10" applyFont="1" applyBorder="1" applyAlignment="1">
      <alignment horizontal="center" vertical="center"/>
    </xf>
    <xf numFmtId="0" fontId="10" fillId="0" borderId="69" xfId="10" applyFont="1" applyBorder="1" applyAlignment="1">
      <alignment horizontal="center" vertical="center"/>
    </xf>
    <xf numFmtId="40" fontId="10" fillId="0" borderId="69" xfId="10" applyNumberFormat="1" applyFont="1" applyBorder="1" applyAlignment="1">
      <alignment horizontal="right" vertical="center"/>
    </xf>
    <xf numFmtId="43" fontId="10" fillId="0" borderId="35" xfId="10" applyNumberFormat="1" applyFont="1" applyBorder="1" applyAlignment="1">
      <alignment vertical="center"/>
    </xf>
    <xf numFmtId="164" fontId="8" fillId="0" borderId="0" xfId="1" applyNumberFormat="1" applyFont="1" applyBorder="1" applyAlignment="1" applyProtection="1">
      <alignment horizontal="left" vertical="center"/>
      <protection locked="0"/>
    </xf>
    <xf numFmtId="164" fontId="6" fillId="0" borderId="0" xfId="1" applyNumberFormat="1" applyFont="1" applyBorder="1" applyAlignment="1" applyProtection="1">
      <alignment horizontal="left" vertical="center"/>
      <protection locked="0"/>
    </xf>
    <xf numFmtId="0" fontId="9" fillId="0" borderId="0" xfId="1" applyFont="1" applyBorder="1" applyAlignment="1" applyProtection="1">
      <alignment vertical="center"/>
      <protection locked="0"/>
    </xf>
    <xf numFmtId="0" fontId="9" fillId="0" borderId="0" xfId="1" applyFont="1" applyBorder="1" applyAlignment="1" applyProtection="1">
      <alignment horizontal="right" vertical="center"/>
      <protection locked="0"/>
    </xf>
    <xf numFmtId="2" fontId="6" fillId="0" borderId="0" xfId="1" applyNumberFormat="1" applyFont="1" applyBorder="1" applyAlignment="1">
      <alignment horizontal="left" vertical="center"/>
    </xf>
    <xf numFmtId="164" fontId="10" fillId="0" borderId="0" xfId="1" applyNumberFormat="1" applyFont="1" applyBorder="1" applyAlignment="1">
      <alignment horizontal="left" vertical="center" wrapText="1"/>
    </xf>
    <xf numFmtId="0" fontId="5" fillId="0" borderId="0" xfId="1" applyFont="1" applyBorder="1" applyAlignment="1" applyProtection="1">
      <alignment vertical="center"/>
      <protection locked="0"/>
    </xf>
    <xf numFmtId="2" fontId="7" fillId="0" borderId="0" xfId="1" applyNumberFormat="1" applyFont="1" applyBorder="1" applyAlignment="1" applyProtection="1">
      <alignment horizontal="left" vertical="center"/>
      <protection locked="0"/>
    </xf>
    <xf numFmtId="164" fontId="7" fillId="0" borderId="0" xfId="1" applyNumberFormat="1" applyFont="1" applyBorder="1" applyAlignment="1" applyProtection="1">
      <alignment horizontal="left" vertical="center"/>
      <protection locked="0"/>
    </xf>
    <xf numFmtId="0" fontId="10" fillId="0" borderId="0" xfId="1" applyFont="1" applyBorder="1" applyAlignment="1">
      <alignment horizontal="right" vertical="center"/>
    </xf>
    <xf numFmtId="0" fontId="9" fillId="0" borderId="0" xfId="10" applyFont="1" applyBorder="1" applyAlignment="1">
      <alignment horizontal="center" vertical="center"/>
    </xf>
    <xf numFmtId="0" fontId="6" fillId="0" borderId="0" xfId="10" applyFont="1" applyBorder="1" applyAlignment="1">
      <alignment horizontal="left" vertical="center" indent="1"/>
    </xf>
    <xf numFmtId="0" fontId="6" fillId="0" borderId="0" xfId="10" applyFont="1" applyBorder="1" applyAlignment="1">
      <alignment horizontal="left" vertical="center"/>
    </xf>
    <xf numFmtId="40" fontId="9" fillId="0" borderId="0" xfId="10" applyNumberFormat="1" applyFont="1" applyBorder="1" applyAlignment="1">
      <alignment horizontal="right" vertical="center"/>
    </xf>
    <xf numFmtId="0" fontId="10" fillId="0" borderId="0" xfId="1" applyFont="1" applyBorder="1" applyAlignment="1" applyProtection="1">
      <alignment horizontal="right" vertical="center"/>
      <protection locked="0"/>
    </xf>
    <xf numFmtId="2" fontId="6" fillId="0" borderId="0" xfId="1" applyNumberFormat="1" applyFont="1" applyBorder="1" applyAlignment="1" applyProtection="1">
      <alignment horizontal="left" vertical="center"/>
      <protection locked="0"/>
    </xf>
    <xf numFmtId="0" fontId="5" fillId="0" borderId="0" xfId="1" applyFont="1" applyBorder="1" applyAlignment="1" applyProtection="1">
      <alignment horizontal="center" vertical="center"/>
      <protection locked="0"/>
    </xf>
    <xf numFmtId="0" fontId="13" fillId="0" borderId="0" xfId="1" applyFont="1" applyBorder="1" applyAlignment="1">
      <alignment vertical="center"/>
    </xf>
    <xf numFmtId="0" fontId="10" fillId="0" borderId="0" xfId="1" quotePrefix="1" applyFont="1" applyBorder="1" applyAlignment="1">
      <alignment horizontal="left" vertical="center"/>
    </xf>
    <xf numFmtId="0" fontId="18" fillId="0" borderId="0" xfId="1" quotePrefix="1" applyFont="1" applyBorder="1" applyAlignment="1">
      <alignment horizontal="left" vertical="center"/>
    </xf>
    <xf numFmtId="0" fontId="6" fillId="0" borderId="3" xfId="0" applyFont="1" applyBorder="1" applyAlignment="1">
      <alignment horizontal="center" vertical="center"/>
    </xf>
    <xf numFmtId="0" fontId="5" fillId="0" borderId="1" xfId="0" applyFont="1" applyBorder="1" applyAlignment="1">
      <alignment horizontal="center" vertical="center"/>
    </xf>
    <xf numFmtId="0" fontId="6" fillId="0" borderId="3" xfId="0" applyFont="1" applyBorder="1" applyAlignment="1">
      <alignment horizontal="left" vertical="center"/>
    </xf>
    <xf numFmtId="0" fontId="5" fillId="0" borderId="1" xfId="0" applyFont="1" applyBorder="1" applyAlignment="1">
      <alignment horizontal="left" vertical="center"/>
    </xf>
    <xf numFmtId="0" fontId="6" fillId="0" borderId="2" xfId="0" applyFont="1" applyBorder="1" applyAlignment="1">
      <alignment horizontal="center" vertical="center"/>
    </xf>
    <xf numFmtId="0" fontId="6" fillId="0" borderId="31" xfId="0" applyFont="1" applyBorder="1" applyAlignment="1">
      <alignment horizontal="center" vertical="center"/>
    </xf>
    <xf numFmtId="0" fontId="6" fillId="0" borderId="4" xfId="0" applyFont="1" applyBorder="1" applyAlignment="1">
      <alignment horizontal="center" vertical="center"/>
    </xf>
    <xf numFmtId="0" fontId="6" fillId="0" borderId="18" xfId="0" applyFont="1" applyBorder="1" applyAlignment="1">
      <alignment horizontal="center" vertical="center"/>
    </xf>
    <xf numFmtId="0" fontId="6" fillId="0" borderId="1" xfId="0" applyFont="1" applyBorder="1" applyAlignment="1">
      <alignment horizontal="center" vertical="center"/>
    </xf>
    <xf numFmtId="0" fontId="7" fillId="6" borderId="42" xfId="5" applyFont="1" applyFill="1" applyBorder="1" applyAlignment="1">
      <alignment horizontal="left" vertical="center" wrapText="1"/>
    </xf>
    <xf numFmtId="0" fontId="7" fillId="6" borderId="57" xfId="5" applyFont="1" applyFill="1" applyBorder="1" applyAlignment="1">
      <alignment horizontal="left" vertical="center" wrapText="1"/>
    </xf>
    <xf numFmtId="0" fontId="7" fillId="6" borderId="52" xfId="5" applyFont="1" applyFill="1" applyBorder="1" applyAlignment="1">
      <alignment horizontal="left" vertical="center" wrapText="1"/>
    </xf>
    <xf numFmtId="0" fontId="10" fillId="0" borderId="50" xfId="5" applyFont="1" applyBorder="1" applyAlignment="1">
      <alignment horizontal="center" vertical="center" wrapText="1"/>
    </xf>
    <xf numFmtId="0" fontId="10" fillId="0" borderId="5" xfId="5" applyFont="1" applyBorder="1" applyAlignment="1">
      <alignment horizontal="center" vertical="center" wrapText="1"/>
    </xf>
    <xf numFmtId="0" fontId="7" fillId="0" borderId="54" xfId="5" applyFont="1" applyBorder="1" applyAlignment="1">
      <alignment horizontal="left" vertical="center" wrapText="1"/>
    </xf>
    <xf numFmtId="0" fontId="10" fillId="0" borderId="9" xfId="5" applyFont="1" applyBorder="1" applyAlignment="1">
      <alignment horizontal="left" vertical="center" wrapText="1"/>
    </xf>
    <xf numFmtId="0" fontId="10" fillId="0" borderId="10" xfId="5" applyFont="1" applyBorder="1" applyAlignment="1">
      <alignment horizontal="right" vertical="center" wrapText="1"/>
    </xf>
    <xf numFmtId="0" fontId="10" fillId="0" borderId="36" xfId="5" applyFont="1" applyBorder="1" applyAlignment="1">
      <alignment horizontal="right" vertical="center" wrapText="1"/>
    </xf>
    <xf numFmtId="0" fontId="10" fillId="0" borderId="45" xfId="5" applyFont="1" applyBorder="1" applyAlignment="1">
      <alignment horizontal="right" vertical="center" wrapText="1"/>
    </xf>
    <xf numFmtId="0" fontId="10" fillId="0" borderId="44" xfId="5" applyFont="1" applyBorder="1" applyAlignment="1">
      <alignment horizontal="right" vertical="center" wrapText="1"/>
    </xf>
    <xf numFmtId="0" fontId="10" fillId="0" borderId="6" xfId="5" applyFont="1" applyBorder="1" applyAlignment="1">
      <alignment horizontal="right" vertical="center" wrapText="1"/>
    </xf>
    <xf numFmtId="0" fontId="10" fillId="0" borderId="51" xfId="5" applyFont="1" applyBorder="1" applyAlignment="1">
      <alignment horizontal="right" vertical="center" wrapText="1"/>
    </xf>
    <xf numFmtId="0" fontId="7" fillId="0" borderId="41" xfId="5" applyFont="1" applyBorder="1" applyAlignment="1">
      <alignment horizontal="left" vertical="center" wrapText="1"/>
    </xf>
    <xf numFmtId="0" fontId="7" fillId="0" borderId="56" xfId="5" applyFont="1" applyBorder="1" applyAlignment="1">
      <alignment horizontal="left" vertical="center" wrapText="1"/>
    </xf>
    <xf numFmtId="0" fontId="7" fillId="0" borderId="59" xfId="5" applyFont="1" applyBorder="1" applyAlignment="1">
      <alignment horizontal="left" vertical="center" wrapText="1"/>
    </xf>
    <xf numFmtId="0" fontId="7" fillId="0" borderId="44" xfId="5" applyFont="1" applyBorder="1" applyAlignment="1">
      <alignment horizontal="left" vertical="center"/>
    </xf>
    <xf numFmtId="0" fontId="7" fillId="0" borderId="6" xfId="5" applyFont="1" applyBorder="1" applyAlignment="1">
      <alignment horizontal="left" vertical="center"/>
    </xf>
    <xf numFmtId="0" fontId="7" fillId="0" borderId="7" xfId="5" applyFont="1" applyBorder="1" applyAlignment="1">
      <alignment horizontal="left" vertical="center"/>
    </xf>
    <xf numFmtId="0" fontId="7" fillId="0" borderId="44" xfId="5" applyFont="1" applyBorder="1" applyAlignment="1">
      <alignment horizontal="left" vertical="center" wrapText="1"/>
    </xf>
    <xf numFmtId="0" fontId="7" fillId="0" borderId="6" xfId="5" applyFont="1" applyBorder="1" applyAlignment="1">
      <alignment horizontal="left" vertical="center" wrapText="1"/>
    </xf>
    <xf numFmtId="0" fontId="7" fillId="0" borderId="7" xfId="5" applyFont="1" applyBorder="1" applyAlignment="1">
      <alignment horizontal="left" vertical="center" wrapText="1"/>
    </xf>
    <xf numFmtId="44" fontId="10" fillId="0" borderId="44" xfId="2" applyFont="1" applyBorder="1" applyAlignment="1" applyProtection="1">
      <alignment horizontal="center" vertical="center"/>
      <protection locked="0"/>
    </xf>
    <xf numFmtId="44" fontId="10" fillId="0" borderId="51" xfId="2" applyFont="1" applyBorder="1" applyAlignment="1" applyProtection="1">
      <alignment horizontal="center" vertical="center"/>
      <protection locked="0"/>
    </xf>
    <xf numFmtId="44" fontId="10" fillId="2" borderId="44" xfId="2" applyFont="1" applyFill="1" applyBorder="1" applyAlignment="1" applyProtection="1">
      <alignment horizontal="center" vertical="center"/>
      <protection locked="0"/>
    </xf>
    <xf numFmtId="44" fontId="10" fillId="2" borderId="51" xfId="2" applyFont="1" applyFill="1" applyBorder="1" applyAlignment="1" applyProtection="1">
      <alignment horizontal="center" vertical="center"/>
      <protection locked="0"/>
    </xf>
    <xf numFmtId="0" fontId="24" fillId="0" borderId="32" xfId="0" applyFont="1" applyBorder="1" applyAlignment="1">
      <alignment vertical="center" wrapText="1"/>
    </xf>
    <xf numFmtId="0" fontId="5" fillId="0" borderId="34" xfId="0" applyFont="1" applyBorder="1" applyAlignment="1">
      <alignment vertical="center" wrapText="1"/>
    </xf>
    <xf numFmtId="0" fontId="5" fillId="0" borderId="39" xfId="0" applyFont="1" applyBorder="1" applyAlignment="1">
      <alignment vertical="center" wrapText="1"/>
    </xf>
    <xf numFmtId="0" fontId="16" fillId="0" borderId="34" xfId="0" applyFont="1" applyBorder="1" applyAlignment="1">
      <alignment horizontal="left" vertical="center" wrapText="1"/>
    </xf>
    <xf numFmtId="0" fontId="16" fillId="0" borderId="33" xfId="0" applyFont="1" applyBorder="1" applyAlignment="1">
      <alignment horizontal="left" vertical="center" wrapText="1"/>
    </xf>
    <xf numFmtId="0" fontId="7" fillId="0" borderId="34" xfId="1" applyFont="1" applyBorder="1" applyAlignment="1" applyProtection="1">
      <alignment horizontal="center" vertical="center"/>
      <protection locked="0"/>
    </xf>
    <xf numFmtId="0" fontId="7" fillId="0" borderId="1" xfId="1" applyFont="1" applyBorder="1" applyAlignment="1" applyProtection="1">
      <alignment horizontal="center" vertical="center"/>
      <protection locked="0"/>
    </xf>
    <xf numFmtId="0" fontId="16" fillId="0" borderId="34" xfId="0" applyFont="1" applyBorder="1" applyAlignment="1">
      <alignment horizontal="right" vertical="center" wrapText="1"/>
    </xf>
    <xf numFmtId="0" fontId="16" fillId="0" borderId="39" xfId="0" applyFont="1" applyBorder="1" applyAlignment="1">
      <alignment horizontal="right" vertical="center" wrapText="1"/>
    </xf>
    <xf numFmtId="44" fontId="16" fillId="0" borderId="34" xfId="0" applyNumberFormat="1" applyFont="1" applyBorder="1" applyAlignment="1">
      <alignment horizontal="center" vertical="center" wrapText="1"/>
    </xf>
    <xf numFmtId="44" fontId="16" fillId="0" borderId="33" xfId="0" applyNumberFormat="1" applyFont="1" applyBorder="1" applyAlignment="1">
      <alignment horizontal="center" vertical="center" wrapText="1"/>
    </xf>
    <xf numFmtId="44" fontId="10" fillId="0" borderId="15" xfId="2" applyFont="1" applyBorder="1" applyAlignment="1" applyProtection="1">
      <alignment horizontal="center" vertical="center"/>
      <protection locked="0"/>
    </xf>
    <xf numFmtId="44" fontId="7" fillId="0" borderId="47" xfId="1" applyNumberFormat="1" applyFont="1" applyBorder="1" applyAlignment="1">
      <alignment horizontal="center" vertical="center"/>
    </xf>
    <xf numFmtId="165" fontId="7" fillId="0" borderId="0" xfId="1" applyNumberFormat="1" applyFont="1" applyBorder="1" applyAlignment="1">
      <alignment horizontal="center" vertical="center"/>
    </xf>
    <xf numFmtId="44" fontId="7" fillId="0" borderId="12" xfId="1" applyNumberFormat="1" applyFont="1" applyBorder="1" applyAlignment="1" applyProtection="1">
      <alignment horizontal="center" vertical="center"/>
      <protection locked="0"/>
    </xf>
    <xf numFmtId="0" fontId="6" fillId="0" borderId="1" xfId="1" applyFont="1" applyBorder="1" applyAlignment="1" applyProtection="1">
      <alignment horizontal="left" vertical="center" wrapText="1"/>
      <protection locked="0"/>
    </xf>
    <xf numFmtId="0" fontId="7" fillId="4" borderId="20" xfId="1" applyFont="1" applyFill="1" applyBorder="1" applyAlignment="1" applyProtection="1">
      <alignment horizontal="center" vertical="center" wrapText="1"/>
      <protection locked="0"/>
    </xf>
    <xf numFmtId="0" fontId="10" fillId="0" borderId="61" xfId="10" applyFont="1" applyBorder="1" applyAlignment="1">
      <alignment horizontal="left" vertical="center" wrapText="1" indent="1"/>
    </xf>
    <xf numFmtId="0" fontId="25" fillId="0" borderId="58" xfId="10" applyBorder="1" applyAlignment="1">
      <alignment horizontal="left" vertical="center" wrapText="1" indent="1"/>
    </xf>
    <xf numFmtId="0" fontId="7" fillId="0" borderId="41" xfId="10" applyFont="1" applyBorder="1" applyAlignment="1">
      <alignment horizontal="center" vertical="center"/>
    </xf>
    <xf numFmtId="0" fontId="10" fillId="0" borderId="53" xfId="10" applyFont="1" applyBorder="1" applyAlignment="1">
      <alignment horizontal="center" vertical="center"/>
    </xf>
    <xf numFmtId="0" fontId="10" fillId="0" borderId="61" xfId="10" applyFont="1" applyFill="1" applyBorder="1" applyAlignment="1">
      <alignment horizontal="left" vertical="center" wrapText="1" indent="1"/>
    </xf>
    <xf numFmtId="0" fontId="25" fillId="0" borderId="58" xfId="10" applyFill="1" applyBorder="1" applyAlignment="1">
      <alignment horizontal="left" vertical="center" wrapText="1" indent="1"/>
    </xf>
    <xf numFmtId="0" fontId="10" fillId="0" borderId="62" xfId="10" applyFont="1" applyBorder="1" applyAlignment="1">
      <alignment horizontal="left" vertical="center" wrapText="1" indent="1"/>
    </xf>
    <xf numFmtId="0" fontId="25" fillId="0" borderId="68" xfId="10" applyBorder="1" applyAlignment="1">
      <alignment horizontal="left" vertical="center" wrapText="1" indent="1"/>
    </xf>
  </cellXfs>
  <cellStyles count="113">
    <cellStyle name="Comma 2" xfId="56" xr:uid="{1E47B5DB-CD55-4E91-8018-1914EC783367}"/>
    <cellStyle name="Comma 2 2" xfId="101" xr:uid="{155106C6-1A28-4AC8-B96E-F9B698C9B87B}"/>
    <cellStyle name="Comma 2 3" xfId="103" xr:uid="{A03198A1-22ED-43F5-A180-CC69B99035FA}"/>
    <cellStyle name="Comma 3" xfId="69" xr:uid="{47E1533F-CC0A-4D56-9421-C542B8904F96}"/>
    <cellStyle name="Comma 4" xfId="102" xr:uid="{264B1EE5-87C2-45B1-8579-D47C71A88BFD}"/>
    <cellStyle name="Comma 5" xfId="24" xr:uid="{5FC522F9-C741-4610-86B2-0A21C35893A7}"/>
    <cellStyle name="Currency 2" xfId="6" xr:uid="{F31AC07D-67F2-45CE-80C5-31757C18E1BF}"/>
    <cellStyle name="Currency 2 2" xfId="58" xr:uid="{3D586F18-F7DB-4755-B5D7-A754E7C327A0}"/>
    <cellStyle name="Currency 2 3" xfId="105" xr:uid="{531CD40F-06E5-49BE-AD98-D50AEF6B0921}"/>
    <cellStyle name="Currency 2 4" xfId="9" xr:uid="{5119C4DF-5B1E-4F9D-A0BA-310E11D79F2E}"/>
    <cellStyle name="Currency 3" xfId="2" xr:uid="{1426D03C-E7A8-4EEB-BF88-5A658AA82786}"/>
    <cellStyle name="Currency 3 2" xfId="104" xr:uid="{645FB338-D4F5-43AE-BD24-BA34FE0C4A14}"/>
    <cellStyle name="Currency 4" xfId="109" xr:uid="{F1F827D6-1A80-4779-BB59-2F4E60B731B0}"/>
    <cellStyle name="Normal" xfId="0" builtinId="0"/>
    <cellStyle name="Normal 2" xfId="4" xr:uid="{6FF58E89-3DB9-4005-8DE2-80CED7037D0F}"/>
    <cellStyle name="Normal 2 2" xfId="10" xr:uid="{EE69FE7F-25C5-4CB5-AA4B-CB9BB8235B25}"/>
    <cellStyle name="Normal 2 2 2" xfId="21" xr:uid="{50F4820A-43B3-4D08-84E3-F5F1C45862BA}"/>
    <cellStyle name="Normal 2 3" xfId="14" xr:uid="{0243BE1D-D8C0-4341-A5EB-EC8DB60594C4}"/>
    <cellStyle name="Normal 2 3 2" xfId="31" xr:uid="{CF5A4EFE-F37A-4FB8-B599-E1BFA363F0BC}"/>
    <cellStyle name="Normal 2 3 2 2" xfId="76" xr:uid="{2135E8F0-E27D-4597-9B89-7C0526175CDA}"/>
    <cellStyle name="Normal 2 3 3" xfId="44" xr:uid="{D4111C86-71D4-4D66-A25B-39028352F7C2}"/>
    <cellStyle name="Normal 2 3 3 2" xfId="89" xr:uid="{3D228089-3BE8-46F9-9A0D-6F492273B960}"/>
    <cellStyle name="Normal 2 3 4" xfId="54" xr:uid="{3DE357A4-14A9-4661-ADBB-CB7E93BAF83D}"/>
    <cellStyle name="Normal 2 3 4 2" xfId="99" xr:uid="{4F6686D5-70FC-4E92-A292-9BF38EF039ED}"/>
    <cellStyle name="Normal 2 3 5" xfId="62" xr:uid="{3C43BC8D-C74F-407B-B831-9B7D4FBAAABF}"/>
    <cellStyle name="Normal 2 4" xfId="27" xr:uid="{D4A32F70-E491-4BC8-A8FA-B905BDD25018}"/>
    <cellStyle name="Normal 2 4 2" xfId="72" xr:uid="{B980717B-3C68-44CB-8F79-5F85937BDF65}"/>
    <cellStyle name="Normal 2 5" xfId="40" xr:uid="{A7DB6D3D-A9FB-4D57-BDF0-BBB0CCFF7DE6}"/>
    <cellStyle name="Normal 2 5 2" xfId="85" xr:uid="{7A9713F5-82D1-4711-A982-B11D2F0D3C6B}"/>
    <cellStyle name="Normal 2 6" xfId="53" xr:uid="{1C7CDC42-BD4A-40B8-A8E5-30F4CE8EB159}"/>
    <cellStyle name="Normal 2 6 2" xfId="98" xr:uid="{DABE177F-D2EC-4172-A459-D35A4BFAE08A}"/>
    <cellStyle name="Normal 2 7" xfId="57" xr:uid="{D00E7542-6E49-4B0B-A77C-4A0DB58758B6}"/>
    <cellStyle name="Normal 2 8" xfId="106" xr:uid="{BA7B6764-1DA6-4604-8A0A-EA7FECF20368}"/>
    <cellStyle name="Normal 2 9" xfId="8" xr:uid="{B74A72D5-BF8C-4CE9-8044-9B3CF2A4983A}"/>
    <cellStyle name="Normal 3" xfId="5" xr:uid="{BA919691-7799-46C9-B20C-9793AF4E1368}"/>
    <cellStyle name="Normal 3 2" xfId="1" xr:uid="{30D0FDE9-4003-438A-B5EC-8AEE66985008}"/>
    <cellStyle name="Normal 3 2 10" xfId="112" xr:uid="{96ABBFF0-312D-42AF-8DB4-C4904F71A9DF}"/>
    <cellStyle name="Normal 3 2 2" xfId="19" xr:uid="{4478038D-F7B6-4CA8-9E23-C8CE4AF8B822}"/>
    <cellStyle name="Normal 3 2 2 2" xfId="36" xr:uid="{688CFB93-B3E3-408B-9A10-409607490C4F}"/>
    <cellStyle name="Normal 3 2 2 2 2" xfId="81" xr:uid="{5FFF9B8C-F35A-4B6F-9FA2-8438EF63969E}"/>
    <cellStyle name="Normal 3 2 2 3" xfId="49" xr:uid="{56D3FDF2-E293-4A93-B24C-203A26A6E19F}"/>
    <cellStyle name="Normal 3 2 2 3 2" xfId="94" xr:uid="{9FAE597E-76AC-4FD0-A728-65A1AD0AD845}"/>
    <cellStyle name="Normal 3 2 2 4" xfId="67" xr:uid="{38880687-A8FB-41ED-B9D5-5557D9E62D7A}"/>
    <cellStyle name="Normal 3 2 3" xfId="22" xr:uid="{D4605B5C-1A88-4864-83A1-8C52DBD807FE}"/>
    <cellStyle name="Normal 3 2 4" xfId="26" xr:uid="{0BE39E36-E9E9-4559-A2D2-444F01E2D148}"/>
    <cellStyle name="Normal 3 2 4 2" xfId="39" xr:uid="{0897CC37-CA2A-4DCE-BC22-747E307C91F4}"/>
    <cellStyle name="Normal 3 2 4 2 2" xfId="84" xr:uid="{16FFFC81-B535-425F-A538-1B1C70E8BD26}"/>
    <cellStyle name="Normal 3 2 4 3" xfId="52" xr:uid="{155CC523-B5EE-40F1-B107-95941ED1BF19}"/>
    <cellStyle name="Normal 3 2 4 3 2" xfId="97" xr:uid="{937CB262-FBE6-4B30-A182-3BAF544D02EC}"/>
    <cellStyle name="Normal 3 2 4 4" xfId="71" xr:uid="{16B92555-1430-4176-86F2-5B1498D399A2}"/>
    <cellStyle name="Normal 3 2 5" xfId="30" xr:uid="{C5E09F9F-C44F-48E0-8D40-1988F75648C4}"/>
    <cellStyle name="Normal 3 2 5 2" xfId="75" xr:uid="{60E4F0E9-41F5-4891-9D6A-921FB5F821A4}"/>
    <cellStyle name="Normal 3 2 6" xfId="43" xr:uid="{B5BAD632-F837-4263-8ACB-073EB811E7CC}"/>
    <cellStyle name="Normal 3 2 6 2" xfId="88" xr:uid="{FAD0FA14-7957-43BB-8438-334136B1CC51}"/>
    <cellStyle name="Normal 3 2 7" xfId="55" xr:uid="{D9C7658F-1F69-4E4B-9BE4-9187EE3F8979}"/>
    <cellStyle name="Normal 3 2 7 2" xfId="100" xr:uid="{F2BECB35-8571-4D33-A3DD-10B82BAC549F}"/>
    <cellStyle name="Normal 3 2 8" xfId="61" xr:uid="{9CD2DA83-204D-4B8F-91F4-D22AA4FB3236}"/>
    <cellStyle name="Normal 3 2 9" xfId="13" xr:uid="{5BE38820-F5EF-4760-95F9-6A44B729B6F2}"/>
    <cellStyle name="Normal 3 3" xfId="17" xr:uid="{E2C4798C-34C4-40D0-87A0-60336D0A54F7}"/>
    <cellStyle name="Normal 3 3 2" xfId="34" xr:uid="{B0D7EC19-FB07-4B76-BEE9-FD2E42D7C0B8}"/>
    <cellStyle name="Normal 3 3 2 2" xfId="79" xr:uid="{4C34D513-BD31-4832-83EC-550E7A3EB412}"/>
    <cellStyle name="Normal 3 3 3" xfId="47" xr:uid="{CF7AF5F1-E8C5-4F26-BCB4-A2AC24FF09C5}"/>
    <cellStyle name="Normal 3 3 3 2" xfId="92" xr:uid="{3C463DE4-F09E-4C52-A40F-7D03A0FC824B}"/>
    <cellStyle name="Normal 3 3 4" xfId="65" xr:uid="{89C821B8-98C5-49DE-8C70-DAFDD8B5BE09}"/>
    <cellStyle name="Normal 3 4" xfId="20" xr:uid="{67652954-0715-47E7-954B-47F18BC9AF95}"/>
    <cellStyle name="Normal 3 4 2" xfId="37" xr:uid="{F50BAEFA-C3CD-4AC9-AC3A-6352980D8515}"/>
    <cellStyle name="Normal 3 4 2 2" xfId="82" xr:uid="{421FD585-CE8D-4585-B332-18845BCD53AB}"/>
    <cellStyle name="Normal 3 4 3" xfId="50" xr:uid="{C9B10676-21B3-4475-918E-D5152DAFD211}"/>
    <cellStyle name="Normal 3 4 3 2" xfId="95" xr:uid="{93B0F8E9-D4B9-4626-992F-6501E1B5FC9F}"/>
    <cellStyle name="Normal 3 4 4" xfId="68" xr:uid="{C5DEE645-5C60-4B4D-956B-51635AEAB29A}"/>
    <cellStyle name="Normal 3 5" xfId="28" xr:uid="{8BFE7E7F-C818-4A1A-8544-C672577DF793}"/>
    <cellStyle name="Normal 3 5 2" xfId="73" xr:uid="{4985B538-7027-40C4-AEB8-0CBF75FA8677}"/>
    <cellStyle name="Normal 3 6" xfId="41" xr:uid="{61FC58F7-BB72-4B1B-BB4E-7465D8050CC3}"/>
    <cellStyle name="Normal 3 6 2" xfId="86" xr:uid="{DB41FA60-3672-4650-A26D-19C1B6B940C7}"/>
    <cellStyle name="Normal 3 7" xfId="59" xr:uid="{C558BDCB-C48F-478D-9B84-150E5181AF09}"/>
    <cellStyle name="Normal 3 8" xfId="107" xr:uid="{6E7F2ED5-3359-4FE6-A0EA-370786A72AB7}"/>
    <cellStyle name="Normal 3 9" xfId="11" xr:uid="{C217F264-8579-4EED-8A48-B18EE0B9BC9F}"/>
    <cellStyle name="Normal 4" xfId="12" xr:uid="{451BA48F-7943-40AF-BC69-C9EADA463D76}"/>
    <cellStyle name="Normal 4 2" xfId="18" xr:uid="{51CE4110-809A-4215-B52C-FE3B3025E6C1}"/>
    <cellStyle name="Normal 4 2 2" xfId="35" xr:uid="{B86F8690-D3EA-4C96-B737-C9F194C1DCC9}"/>
    <cellStyle name="Normal 4 2 2 2" xfId="80" xr:uid="{1C7D3052-D70C-40E2-BC09-EAF01A9E8FB1}"/>
    <cellStyle name="Normal 4 2 3" xfId="48" xr:uid="{8FC07086-B726-42D0-B48E-9E0FFB1D3B0C}"/>
    <cellStyle name="Normal 4 2 3 2" xfId="93" xr:uid="{E908D68E-EB53-4B18-AB73-FC37DF77219D}"/>
    <cellStyle name="Normal 4 2 4" xfId="66" xr:uid="{013CAE30-3113-4D15-8373-4D4CFF731F89}"/>
    <cellStyle name="Normal 4 3" xfId="29" xr:uid="{A56D4090-A1E6-42FD-A8E8-FB7EEE12EFFA}"/>
    <cellStyle name="Normal 4 3 2" xfId="74" xr:uid="{AF14EBDE-B220-468B-92B8-385D14321539}"/>
    <cellStyle name="Normal 4 4" xfId="42" xr:uid="{08FA1A66-6BD0-4844-B751-B7274F8F5914}"/>
    <cellStyle name="Normal 4 4 2" xfId="87" xr:uid="{81818328-BAFF-4A5B-9D0C-73DC8B0A1CF1}"/>
    <cellStyle name="Normal 4 5" xfId="60" xr:uid="{2D9E7C5E-D667-4CEC-8675-D5BAD6262099}"/>
    <cellStyle name="Normal 5" xfId="15" xr:uid="{C5F9314E-8619-42D2-AFB0-C54E774EB684}"/>
    <cellStyle name="Normal 5 2" xfId="32" xr:uid="{778FECF8-DF09-4319-8FF7-CD369606C02E}"/>
    <cellStyle name="Normal 5 2 2" xfId="77" xr:uid="{077E7AC0-77A7-4783-ABD2-A97A36866597}"/>
    <cellStyle name="Normal 5 3" xfId="45" xr:uid="{36D91303-E0DB-4FE7-B599-7589093766C1}"/>
    <cellStyle name="Normal 5 3 2" xfId="90" xr:uid="{C154F5C0-73A8-4CB9-B0E0-DDCB84AD12C3}"/>
    <cellStyle name="Normal 5 4" xfId="63" xr:uid="{5F3D06B3-861F-475C-8ABC-BE1BB6E8F28E}"/>
    <cellStyle name="Normal 6" xfId="23" xr:uid="{878B5647-A865-4799-95D6-8D36D2728F59}"/>
    <cellStyle name="Normal 7" xfId="25" xr:uid="{5FB23F41-B70D-442A-8CB0-5AE26CF42F50}"/>
    <cellStyle name="Normal 7 2" xfId="38" xr:uid="{662566E4-CE37-432C-AC12-2CDF2014ECFA}"/>
    <cellStyle name="Normal 7 2 2" xfId="83" xr:uid="{0A03F48F-DEB3-44D1-A9B4-F9E0C344FB36}"/>
    <cellStyle name="Normal 7 3" xfId="51" xr:uid="{18F3C8D4-9A15-4CB4-B24A-2E91434D7F19}"/>
    <cellStyle name="Normal 7 3 2" xfId="96" xr:uid="{534FA4E5-7660-47D9-AF16-D0FB3661BA81}"/>
    <cellStyle name="Normal 7 4" xfId="70" xr:uid="{09B120D8-1CA6-4B61-9551-C9AEB979495F}"/>
    <cellStyle name="Normal 8" xfId="7" xr:uid="{A71B0103-0D9A-4E9B-AF07-988D1FA2FB62}"/>
    <cellStyle name="Percent" xfId="111" builtinId="5"/>
    <cellStyle name="Percent 2" xfId="3" xr:uid="{C77C97AE-FAE0-408D-B1D4-867D432AA083}"/>
    <cellStyle name="Percent 2 2" xfId="33" xr:uid="{10C4C261-9F78-4F06-BE5C-FC39899F8F99}"/>
    <cellStyle name="Percent 2 2 2" xfId="78" xr:uid="{CED9B12B-100A-4878-B023-1C1B80F7607C}"/>
    <cellStyle name="Percent 2 3" xfId="46" xr:uid="{B747728E-D3AB-4454-8413-CD6070281B6B}"/>
    <cellStyle name="Percent 2 3 2" xfId="91" xr:uid="{1F8A09C7-1418-4BD4-ABDD-341243F1D0C6}"/>
    <cellStyle name="Percent 2 4" xfId="64" xr:uid="{1967D5EA-1375-406F-A154-96D7D2421049}"/>
    <cellStyle name="Percent 2 5" xfId="16" xr:uid="{788C5683-0BB0-4849-8DD8-EBABECF01413}"/>
    <cellStyle name="Percent 3" xfId="108" xr:uid="{34FA7982-B969-4D9B-9865-EF4E79C69133}"/>
    <cellStyle name="Percent 4" xfId="110" xr:uid="{7883B8B5-EA23-4D44-B5F4-1AA8CAB2ADB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1.xml"/><Relationship Id="rId5" Type="http://schemas.openxmlformats.org/officeDocument/2006/relationships/externalLink" Target="externalLinks/externalLink1.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1857375</xdr:colOff>
      <xdr:row>0</xdr:row>
      <xdr:rowOff>133350</xdr:rowOff>
    </xdr:from>
    <xdr:to>
      <xdr:col>9</xdr:col>
      <xdr:colOff>142874</xdr:colOff>
      <xdr:row>2</xdr:row>
      <xdr:rowOff>192206</xdr:rowOff>
    </xdr:to>
    <xdr:pic>
      <xdr:nvPicPr>
        <xdr:cNvPr id="2" name="Picture 1">
          <a:extLst>
            <a:ext uri="{FF2B5EF4-FFF2-40B4-BE49-F238E27FC236}">
              <a16:creationId xmlns:a16="http://schemas.microsoft.com/office/drawing/2014/main" id="{2A0388C1-3F8D-4ED1-8345-39885D640D7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20175" y="133350"/>
          <a:ext cx="561975" cy="4493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1247775</xdr:colOff>
      <xdr:row>1</xdr:row>
      <xdr:rowOff>0</xdr:rowOff>
    </xdr:from>
    <xdr:to>
      <xdr:col>6</xdr:col>
      <xdr:colOff>1809750</xdr:colOff>
      <xdr:row>2</xdr:row>
      <xdr:rowOff>184337</xdr:rowOff>
    </xdr:to>
    <xdr:pic>
      <xdr:nvPicPr>
        <xdr:cNvPr id="3" name="Picture 2">
          <a:extLst>
            <a:ext uri="{FF2B5EF4-FFF2-40B4-BE49-F238E27FC236}">
              <a16:creationId xmlns:a16="http://schemas.microsoft.com/office/drawing/2014/main" id="{256C2B57-BB55-4B76-8E1B-CFEABAA8287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6400" y="647700"/>
          <a:ext cx="561975" cy="4510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95250</xdr:colOff>
      <xdr:row>0</xdr:row>
      <xdr:rowOff>114300</xdr:rowOff>
    </xdr:from>
    <xdr:to>
      <xdr:col>9</xdr:col>
      <xdr:colOff>657225</xdr:colOff>
      <xdr:row>2</xdr:row>
      <xdr:rowOff>161925</xdr:rowOff>
    </xdr:to>
    <xdr:pic>
      <xdr:nvPicPr>
        <xdr:cNvPr id="2" name="Picture 1">
          <a:extLst>
            <a:ext uri="{FF2B5EF4-FFF2-40B4-BE49-F238E27FC236}">
              <a16:creationId xmlns:a16="http://schemas.microsoft.com/office/drawing/2014/main" id="{C9ADB564-E450-4163-80CB-556D152D9C7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468350" y="114300"/>
          <a:ext cx="5619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600075</xdr:colOff>
      <xdr:row>0</xdr:row>
      <xdr:rowOff>76200</xdr:rowOff>
    </xdr:from>
    <xdr:to>
      <xdr:col>7</xdr:col>
      <xdr:colOff>1162050</xdr:colOff>
      <xdr:row>2</xdr:row>
      <xdr:rowOff>146237</xdr:rowOff>
    </xdr:to>
    <xdr:pic>
      <xdr:nvPicPr>
        <xdr:cNvPr id="3" name="Picture 2">
          <a:extLst>
            <a:ext uri="{FF2B5EF4-FFF2-40B4-BE49-F238E27FC236}">
              <a16:creationId xmlns:a16="http://schemas.microsoft.com/office/drawing/2014/main" id="{125AE631-D372-4A59-9DC8-EADDB120FE6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562725" y="76200"/>
          <a:ext cx="561975" cy="4510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UMOSCFP01\Projects$\Moscow\Management\Clients\Aldar\Cost%20estimates\CONCEPT%20COST%20PLAN\Hotel\Concept%20cost%20plan_stairs%20and%20ramps,%20metalwork%20(hotel)%20-%20Olga%20D.%2024-10-0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Work%20Jobs\Cost%20Plans\NRM%20Blanks\A04%20NRM%20Cost%20Plan_LITE_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Plan - Detailed breakdown"/>
      <sheetName val="take-off"/>
      <sheetName val="NPV"/>
      <sheetName val="NPV X"/>
    </sheetNames>
    <sheetDataSet>
      <sheetData sheetId="0"/>
      <sheetData sheetId="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S"/>
      <sheetName val="take-off"/>
      <sheetName val="Cover"/>
      <sheetName val="Document Control"/>
      <sheetName val="Contents"/>
      <sheetName val="Exec Summary"/>
      <sheetName val="Introduction1"/>
      <sheetName val="Level 1 Summary"/>
      <sheetName val="Level 2 Summary"/>
      <sheetName val="Reconciliation"/>
      <sheetName val="VE options"/>
      <sheetName val="Area Summary"/>
      <sheetName val="Basis"/>
      <sheetName val="Assumptions"/>
      <sheetName val="Exclusions"/>
      <sheetName val="Estimate (eng)"/>
      <sheetName val="Appendix-Detailed area schedule"/>
      <sheetName val="Appendix-Cash Flow"/>
      <sheetName val="Cash Flow Calculation"/>
      <sheetName val="BCIS TPI"/>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53952F-84B8-4F33-AC64-01FD4E1D37F8}">
  <dimension ref="B1:J28"/>
  <sheetViews>
    <sheetView zoomScale="115" zoomScaleNormal="115" zoomScaleSheetLayoutView="115" workbookViewId="0">
      <selection activeCell="E30" sqref="E30"/>
    </sheetView>
  </sheetViews>
  <sheetFormatPr defaultRowHeight="15" outlineLevelRow="1"/>
  <cols>
    <col min="1" max="1" width="4.375" style="71" customWidth="1"/>
    <col min="2" max="2" width="4.125" style="71" customWidth="1"/>
    <col min="3" max="3" width="8.625" style="71" customWidth="1"/>
    <col min="4" max="4" width="1.625" style="71" customWidth="1"/>
    <col min="5" max="5" width="60.125" style="71" customWidth="1"/>
    <col min="6" max="7" width="7.5" style="71" customWidth="1"/>
    <col min="8" max="8" width="27.625" style="71" customWidth="1"/>
    <col min="9" max="9" width="2.25" style="71" customWidth="1"/>
    <col min="10" max="10" width="5" style="71" customWidth="1"/>
    <col min="11" max="11" width="4.125" style="71" customWidth="1"/>
    <col min="12" max="257" width="9" style="71"/>
    <col min="258" max="258" width="4.125" style="71" customWidth="1"/>
    <col min="259" max="259" width="8.625" style="71" customWidth="1"/>
    <col min="260" max="260" width="1.625" style="71" customWidth="1"/>
    <col min="261" max="261" width="68.75" style="71" customWidth="1"/>
    <col min="262" max="263" width="3.25" style="71" customWidth="1"/>
    <col min="264" max="264" width="27.625" style="71" customWidth="1"/>
    <col min="265" max="265" width="2.25" style="71" customWidth="1"/>
    <col min="266" max="266" width="5" style="71" customWidth="1"/>
    <col min="267" max="267" width="4.125" style="71" customWidth="1"/>
    <col min="268" max="513" width="9" style="71"/>
    <col min="514" max="514" width="4.125" style="71" customWidth="1"/>
    <col min="515" max="515" width="8.625" style="71" customWidth="1"/>
    <col min="516" max="516" width="1.625" style="71" customWidth="1"/>
    <col min="517" max="517" width="68.75" style="71" customWidth="1"/>
    <col min="518" max="519" width="3.25" style="71" customWidth="1"/>
    <col min="520" max="520" width="27.625" style="71" customWidth="1"/>
    <col min="521" max="521" width="2.25" style="71" customWidth="1"/>
    <col min="522" max="522" width="5" style="71" customWidth="1"/>
    <col min="523" max="523" width="4.125" style="71" customWidth="1"/>
    <col min="524" max="769" width="9" style="71"/>
    <col min="770" max="770" width="4.125" style="71" customWidth="1"/>
    <col min="771" max="771" width="8.625" style="71" customWidth="1"/>
    <col min="772" max="772" width="1.625" style="71" customWidth="1"/>
    <col min="773" max="773" width="68.75" style="71" customWidth="1"/>
    <col min="774" max="775" width="3.25" style="71" customWidth="1"/>
    <col min="776" max="776" width="27.625" style="71" customWidth="1"/>
    <col min="777" max="777" width="2.25" style="71" customWidth="1"/>
    <col min="778" max="778" width="5" style="71" customWidth="1"/>
    <col min="779" max="779" width="4.125" style="71" customWidth="1"/>
    <col min="780" max="1025" width="9" style="71"/>
    <col min="1026" max="1026" width="4.125" style="71" customWidth="1"/>
    <col min="1027" max="1027" width="8.625" style="71" customWidth="1"/>
    <col min="1028" max="1028" width="1.625" style="71" customWidth="1"/>
    <col min="1029" max="1029" width="68.75" style="71" customWidth="1"/>
    <col min="1030" max="1031" width="3.25" style="71" customWidth="1"/>
    <col min="1032" max="1032" width="27.625" style="71" customWidth="1"/>
    <col min="1033" max="1033" width="2.25" style="71" customWidth="1"/>
    <col min="1034" max="1034" width="5" style="71" customWidth="1"/>
    <col min="1035" max="1035" width="4.125" style="71" customWidth="1"/>
    <col min="1036" max="1281" width="9" style="71"/>
    <col min="1282" max="1282" width="4.125" style="71" customWidth="1"/>
    <col min="1283" max="1283" width="8.625" style="71" customWidth="1"/>
    <col min="1284" max="1284" width="1.625" style="71" customWidth="1"/>
    <col min="1285" max="1285" width="68.75" style="71" customWidth="1"/>
    <col min="1286" max="1287" width="3.25" style="71" customWidth="1"/>
    <col min="1288" max="1288" width="27.625" style="71" customWidth="1"/>
    <col min="1289" max="1289" width="2.25" style="71" customWidth="1"/>
    <col min="1290" max="1290" width="5" style="71" customWidth="1"/>
    <col min="1291" max="1291" width="4.125" style="71" customWidth="1"/>
    <col min="1292" max="1537" width="9" style="71"/>
    <col min="1538" max="1538" width="4.125" style="71" customWidth="1"/>
    <col min="1539" max="1539" width="8.625" style="71" customWidth="1"/>
    <col min="1540" max="1540" width="1.625" style="71" customWidth="1"/>
    <col min="1541" max="1541" width="68.75" style="71" customWidth="1"/>
    <col min="1542" max="1543" width="3.25" style="71" customWidth="1"/>
    <col min="1544" max="1544" width="27.625" style="71" customWidth="1"/>
    <col min="1545" max="1545" width="2.25" style="71" customWidth="1"/>
    <col min="1546" max="1546" width="5" style="71" customWidth="1"/>
    <col min="1547" max="1547" width="4.125" style="71" customWidth="1"/>
    <col min="1548" max="1793" width="9" style="71"/>
    <col min="1794" max="1794" width="4.125" style="71" customWidth="1"/>
    <col min="1795" max="1795" width="8.625" style="71" customWidth="1"/>
    <col min="1796" max="1796" width="1.625" style="71" customWidth="1"/>
    <col min="1797" max="1797" width="68.75" style="71" customWidth="1"/>
    <col min="1798" max="1799" width="3.25" style="71" customWidth="1"/>
    <col min="1800" max="1800" width="27.625" style="71" customWidth="1"/>
    <col min="1801" max="1801" width="2.25" style="71" customWidth="1"/>
    <col min="1802" max="1802" width="5" style="71" customWidth="1"/>
    <col min="1803" max="1803" width="4.125" style="71" customWidth="1"/>
    <col min="1804" max="2049" width="9" style="71"/>
    <col min="2050" max="2050" width="4.125" style="71" customWidth="1"/>
    <col min="2051" max="2051" width="8.625" style="71" customWidth="1"/>
    <col min="2052" max="2052" width="1.625" style="71" customWidth="1"/>
    <col min="2053" max="2053" width="68.75" style="71" customWidth="1"/>
    <col min="2054" max="2055" width="3.25" style="71" customWidth="1"/>
    <col min="2056" max="2056" width="27.625" style="71" customWidth="1"/>
    <col min="2057" max="2057" width="2.25" style="71" customWidth="1"/>
    <col min="2058" max="2058" width="5" style="71" customWidth="1"/>
    <col min="2059" max="2059" width="4.125" style="71" customWidth="1"/>
    <col min="2060" max="2305" width="9" style="71"/>
    <col min="2306" max="2306" width="4.125" style="71" customWidth="1"/>
    <col min="2307" max="2307" width="8.625" style="71" customWidth="1"/>
    <col min="2308" max="2308" width="1.625" style="71" customWidth="1"/>
    <col min="2309" max="2309" width="68.75" style="71" customWidth="1"/>
    <col min="2310" max="2311" width="3.25" style="71" customWidth="1"/>
    <col min="2312" max="2312" width="27.625" style="71" customWidth="1"/>
    <col min="2313" max="2313" width="2.25" style="71" customWidth="1"/>
    <col min="2314" max="2314" width="5" style="71" customWidth="1"/>
    <col min="2315" max="2315" width="4.125" style="71" customWidth="1"/>
    <col min="2316" max="2561" width="9" style="71"/>
    <col min="2562" max="2562" width="4.125" style="71" customWidth="1"/>
    <col min="2563" max="2563" width="8.625" style="71" customWidth="1"/>
    <col min="2564" max="2564" width="1.625" style="71" customWidth="1"/>
    <col min="2565" max="2565" width="68.75" style="71" customWidth="1"/>
    <col min="2566" max="2567" width="3.25" style="71" customWidth="1"/>
    <col min="2568" max="2568" width="27.625" style="71" customWidth="1"/>
    <col min="2569" max="2569" width="2.25" style="71" customWidth="1"/>
    <col min="2570" max="2570" width="5" style="71" customWidth="1"/>
    <col min="2571" max="2571" width="4.125" style="71" customWidth="1"/>
    <col min="2572" max="2817" width="9" style="71"/>
    <col min="2818" max="2818" width="4.125" style="71" customWidth="1"/>
    <col min="2819" max="2819" width="8.625" style="71" customWidth="1"/>
    <col min="2820" max="2820" width="1.625" style="71" customWidth="1"/>
    <col min="2821" max="2821" width="68.75" style="71" customWidth="1"/>
    <col min="2822" max="2823" width="3.25" style="71" customWidth="1"/>
    <col min="2824" max="2824" width="27.625" style="71" customWidth="1"/>
    <col min="2825" max="2825" width="2.25" style="71" customWidth="1"/>
    <col min="2826" max="2826" width="5" style="71" customWidth="1"/>
    <col min="2827" max="2827" width="4.125" style="71" customWidth="1"/>
    <col min="2828" max="3073" width="9" style="71"/>
    <col min="3074" max="3074" width="4.125" style="71" customWidth="1"/>
    <col min="3075" max="3075" width="8.625" style="71" customWidth="1"/>
    <col min="3076" max="3076" width="1.625" style="71" customWidth="1"/>
    <col min="3077" max="3077" width="68.75" style="71" customWidth="1"/>
    <col min="3078" max="3079" width="3.25" style="71" customWidth="1"/>
    <col min="3080" max="3080" width="27.625" style="71" customWidth="1"/>
    <col min="3081" max="3081" width="2.25" style="71" customWidth="1"/>
    <col min="3082" max="3082" width="5" style="71" customWidth="1"/>
    <col min="3083" max="3083" width="4.125" style="71" customWidth="1"/>
    <col min="3084" max="3329" width="9" style="71"/>
    <col min="3330" max="3330" width="4.125" style="71" customWidth="1"/>
    <col min="3331" max="3331" width="8.625" style="71" customWidth="1"/>
    <col min="3332" max="3332" width="1.625" style="71" customWidth="1"/>
    <col min="3333" max="3333" width="68.75" style="71" customWidth="1"/>
    <col min="3334" max="3335" width="3.25" style="71" customWidth="1"/>
    <col min="3336" max="3336" width="27.625" style="71" customWidth="1"/>
    <col min="3337" max="3337" width="2.25" style="71" customWidth="1"/>
    <col min="3338" max="3338" width="5" style="71" customWidth="1"/>
    <col min="3339" max="3339" width="4.125" style="71" customWidth="1"/>
    <col min="3340" max="3585" width="9" style="71"/>
    <col min="3586" max="3586" width="4.125" style="71" customWidth="1"/>
    <col min="3587" max="3587" width="8.625" style="71" customWidth="1"/>
    <col min="3588" max="3588" width="1.625" style="71" customWidth="1"/>
    <col min="3589" max="3589" width="68.75" style="71" customWidth="1"/>
    <col min="3590" max="3591" width="3.25" style="71" customWidth="1"/>
    <col min="3592" max="3592" width="27.625" style="71" customWidth="1"/>
    <col min="3593" max="3593" width="2.25" style="71" customWidth="1"/>
    <col min="3594" max="3594" width="5" style="71" customWidth="1"/>
    <col min="3595" max="3595" width="4.125" style="71" customWidth="1"/>
    <col min="3596" max="3841" width="9" style="71"/>
    <col min="3842" max="3842" width="4.125" style="71" customWidth="1"/>
    <col min="3843" max="3843" width="8.625" style="71" customWidth="1"/>
    <col min="3844" max="3844" width="1.625" style="71" customWidth="1"/>
    <col min="3845" max="3845" width="68.75" style="71" customWidth="1"/>
    <col min="3846" max="3847" width="3.25" style="71" customWidth="1"/>
    <col min="3848" max="3848" width="27.625" style="71" customWidth="1"/>
    <col min="3849" max="3849" width="2.25" style="71" customWidth="1"/>
    <col min="3850" max="3850" width="5" style="71" customWidth="1"/>
    <col min="3851" max="3851" width="4.125" style="71" customWidth="1"/>
    <col min="3852" max="4097" width="9" style="71"/>
    <col min="4098" max="4098" width="4.125" style="71" customWidth="1"/>
    <col min="4099" max="4099" width="8.625" style="71" customWidth="1"/>
    <col min="4100" max="4100" width="1.625" style="71" customWidth="1"/>
    <col min="4101" max="4101" width="68.75" style="71" customWidth="1"/>
    <col min="4102" max="4103" width="3.25" style="71" customWidth="1"/>
    <col min="4104" max="4104" width="27.625" style="71" customWidth="1"/>
    <col min="4105" max="4105" width="2.25" style="71" customWidth="1"/>
    <col min="4106" max="4106" width="5" style="71" customWidth="1"/>
    <col min="4107" max="4107" width="4.125" style="71" customWidth="1"/>
    <col min="4108" max="4353" width="9" style="71"/>
    <col min="4354" max="4354" width="4.125" style="71" customWidth="1"/>
    <col min="4355" max="4355" width="8.625" style="71" customWidth="1"/>
    <col min="4356" max="4356" width="1.625" style="71" customWidth="1"/>
    <col min="4357" max="4357" width="68.75" style="71" customWidth="1"/>
    <col min="4358" max="4359" width="3.25" style="71" customWidth="1"/>
    <col min="4360" max="4360" width="27.625" style="71" customWidth="1"/>
    <col min="4361" max="4361" width="2.25" style="71" customWidth="1"/>
    <col min="4362" max="4362" width="5" style="71" customWidth="1"/>
    <col min="4363" max="4363" width="4.125" style="71" customWidth="1"/>
    <col min="4364" max="4609" width="9" style="71"/>
    <col min="4610" max="4610" width="4.125" style="71" customWidth="1"/>
    <col min="4611" max="4611" width="8.625" style="71" customWidth="1"/>
    <col min="4612" max="4612" width="1.625" style="71" customWidth="1"/>
    <col min="4613" max="4613" width="68.75" style="71" customWidth="1"/>
    <col min="4614" max="4615" width="3.25" style="71" customWidth="1"/>
    <col min="4616" max="4616" width="27.625" style="71" customWidth="1"/>
    <col min="4617" max="4617" width="2.25" style="71" customWidth="1"/>
    <col min="4618" max="4618" width="5" style="71" customWidth="1"/>
    <col min="4619" max="4619" width="4.125" style="71" customWidth="1"/>
    <col min="4620" max="4865" width="9" style="71"/>
    <col min="4866" max="4866" width="4.125" style="71" customWidth="1"/>
    <col min="4867" max="4867" width="8.625" style="71" customWidth="1"/>
    <col min="4868" max="4868" width="1.625" style="71" customWidth="1"/>
    <col min="4869" max="4869" width="68.75" style="71" customWidth="1"/>
    <col min="4870" max="4871" width="3.25" style="71" customWidth="1"/>
    <col min="4872" max="4872" width="27.625" style="71" customWidth="1"/>
    <col min="4873" max="4873" width="2.25" style="71" customWidth="1"/>
    <col min="4874" max="4874" width="5" style="71" customWidth="1"/>
    <col min="4875" max="4875" width="4.125" style="71" customWidth="1"/>
    <col min="4876" max="5121" width="9" style="71"/>
    <col min="5122" max="5122" width="4.125" style="71" customWidth="1"/>
    <col min="5123" max="5123" width="8.625" style="71" customWidth="1"/>
    <col min="5124" max="5124" width="1.625" style="71" customWidth="1"/>
    <col min="5125" max="5125" width="68.75" style="71" customWidth="1"/>
    <col min="5126" max="5127" width="3.25" style="71" customWidth="1"/>
    <col min="5128" max="5128" width="27.625" style="71" customWidth="1"/>
    <col min="5129" max="5129" width="2.25" style="71" customWidth="1"/>
    <col min="5130" max="5130" width="5" style="71" customWidth="1"/>
    <col min="5131" max="5131" width="4.125" style="71" customWidth="1"/>
    <col min="5132" max="5377" width="9" style="71"/>
    <col min="5378" max="5378" width="4.125" style="71" customWidth="1"/>
    <col min="5379" max="5379" width="8.625" style="71" customWidth="1"/>
    <col min="5380" max="5380" width="1.625" style="71" customWidth="1"/>
    <col min="5381" max="5381" width="68.75" style="71" customWidth="1"/>
    <col min="5382" max="5383" width="3.25" style="71" customWidth="1"/>
    <col min="5384" max="5384" width="27.625" style="71" customWidth="1"/>
    <col min="5385" max="5385" width="2.25" style="71" customWidth="1"/>
    <col min="5386" max="5386" width="5" style="71" customWidth="1"/>
    <col min="5387" max="5387" width="4.125" style="71" customWidth="1"/>
    <col min="5388" max="5633" width="9" style="71"/>
    <col min="5634" max="5634" width="4.125" style="71" customWidth="1"/>
    <col min="5635" max="5635" width="8.625" style="71" customWidth="1"/>
    <col min="5636" max="5636" width="1.625" style="71" customWidth="1"/>
    <col min="5637" max="5637" width="68.75" style="71" customWidth="1"/>
    <col min="5638" max="5639" width="3.25" style="71" customWidth="1"/>
    <col min="5640" max="5640" width="27.625" style="71" customWidth="1"/>
    <col min="5641" max="5641" width="2.25" style="71" customWidth="1"/>
    <col min="5642" max="5642" width="5" style="71" customWidth="1"/>
    <col min="5643" max="5643" width="4.125" style="71" customWidth="1"/>
    <col min="5644" max="5889" width="9" style="71"/>
    <col min="5890" max="5890" width="4.125" style="71" customWidth="1"/>
    <col min="5891" max="5891" width="8.625" style="71" customWidth="1"/>
    <col min="5892" max="5892" width="1.625" style="71" customWidth="1"/>
    <col min="5893" max="5893" width="68.75" style="71" customWidth="1"/>
    <col min="5894" max="5895" width="3.25" style="71" customWidth="1"/>
    <col min="5896" max="5896" width="27.625" style="71" customWidth="1"/>
    <col min="5897" max="5897" width="2.25" style="71" customWidth="1"/>
    <col min="5898" max="5898" width="5" style="71" customWidth="1"/>
    <col min="5899" max="5899" width="4.125" style="71" customWidth="1"/>
    <col min="5900" max="6145" width="9" style="71"/>
    <col min="6146" max="6146" width="4.125" style="71" customWidth="1"/>
    <col min="6147" max="6147" width="8.625" style="71" customWidth="1"/>
    <col min="6148" max="6148" width="1.625" style="71" customWidth="1"/>
    <col min="6149" max="6149" width="68.75" style="71" customWidth="1"/>
    <col min="6150" max="6151" width="3.25" style="71" customWidth="1"/>
    <col min="6152" max="6152" width="27.625" style="71" customWidth="1"/>
    <col min="6153" max="6153" width="2.25" style="71" customWidth="1"/>
    <col min="6154" max="6154" width="5" style="71" customWidth="1"/>
    <col min="6155" max="6155" width="4.125" style="71" customWidth="1"/>
    <col min="6156" max="6401" width="9" style="71"/>
    <col min="6402" max="6402" width="4.125" style="71" customWidth="1"/>
    <col min="6403" max="6403" width="8.625" style="71" customWidth="1"/>
    <col min="6404" max="6404" width="1.625" style="71" customWidth="1"/>
    <col min="6405" max="6405" width="68.75" style="71" customWidth="1"/>
    <col min="6406" max="6407" width="3.25" style="71" customWidth="1"/>
    <col min="6408" max="6408" width="27.625" style="71" customWidth="1"/>
    <col min="6409" max="6409" width="2.25" style="71" customWidth="1"/>
    <col min="6410" max="6410" width="5" style="71" customWidth="1"/>
    <col min="6411" max="6411" width="4.125" style="71" customWidth="1"/>
    <col min="6412" max="6657" width="9" style="71"/>
    <col min="6658" max="6658" width="4.125" style="71" customWidth="1"/>
    <col min="6659" max="6659" width="8.625" style="71" customWidth="1"/>
    <col min="6660" max="6660" width="1.625" style="71" customWidth="1"/>
    <col min="6661" max="6661" width="68.75" style="71" customWidth="1"/>
    <col min="6662" max="6663" width="3.25" style="71" customWidth="1"/>
    <col min="6664" max="6664" width="27.625" style="71" customWidth="1"/>
    <col min="6665" max="6665" width="2.25" style="71" customWidth="1"/>
    <col min="6666" max="6666" width="5" style="71" customWidth="1"/>
    <col min="6667" max="6667" width="4.125" style="71" customWidth="1"/>
    <col min="6668" max="6913" width="9" style="71"/>
    <col min="6914" max="6914" width="4.125" style="71" customWidth="1"/>
    <col min="6915" max="6915" width="8.625" style="71" customWidth="1"/>
    <col min="6916" max="6916" width="1.625" style="71" customWidth="1"/>
    <col min="6917" max="6917" width="68.75" style="71" customWidth="1"/>
    <col min="6918" max="6919" width="3.25" style="71" customWidth="1"/>
    <col min="6920" max="6920" width="27.625" style="71" customWidth="1"/>
    <col min="6921" max="6921" width="2.25" style="71" customWidth="1"/>
    <col min="6922" max="6922" width="5" style="71" customWidth="1"/>
    <col min="6923" max="6923" width="4.125" style="71" customWidth="1"/>
    <col min="6924" max="7169" width="9" style="71"/>
    <col min="7170" max="7170" width="4.125" style="71" customWidth="1"/>
    <col min="7171" max="7171" width="8.625" style="71" customWidth="1"/>
    <col min="7172" max="7172" width="1.625" style="71" customWidth="1"/>
    <col min="7173" max="7173" width="68.75" style="71" customWidth="1"/>
    <col min="7174" max="7175" width="3.25" style="71" customWidth="1"/>
    <col min="7176" max="7176" width="27.625" style="71" customWidth="1"/>
    <col min="7177" max="7177" width="2.25" style="71" customWidth="1"/>
    <col min="7178" max="7178" width="5" style="71" customWidth="1"/>
    <col min="7179" max="7179" width="4.125" style="71" customWidth="1"/>
    <col min="7180" max="7425" width="9" style="71"/>
    <col min="7426" max="7426" width="4.125" style="71" customWidth="1"/>
    <col min="7427" max="7427" width="8.625" style="71" customWidth="1"/>
    <col min="7428" max="7428" width="1.625" style="71" customWidth="1"/>
    <col min="7429" max="7429" width="68.75" style="71" customWidth="1"/>
    <col min="7430" max="7431" width="3.25" style="71" customWidth="1"/>
    <col min="7432" max="7432" width="27.625" style="71" customWidth="1"/>
    <col min="7433" max="7433" width="2.25" style="71" customWidth="1"/>
    <col min="7434" max="7434" width="5" style="71" customWidth="1"/>
    <col min="7435" max="7435" width="4.125" style="71" customWidth="1"/>
    <col min="7436" max="7681" width="9" style="71"/>
    <col min="7682" max="7682" width="4.125" style="71" customWidth="1"/>
    <col min="7683" max="7683" width="8.625" style="71" customWidth="1"/>
    <col min="7684" max="7684" width="1.625" style="71" customWidth="1"/>
    <col min="7685" max="7685" width="68.75" style="71" customWidth="1"/>
    <col min="7686" max="7687" width="3.25" style="71" customWidth="1"/>
    <col min="7688" max="7688" width="27.625" style="71" customWidth="1"/>
    <col min="7689" max="7689" width="2.25" style="71" customWidth="1"/>
    <col min="7690" max="7690" width="5" style="71" customWidth="1"/>
    <col min="7691" max="7691" width="4.125" style="71" customWidth="1"/>
    <col min="7692" max="7937" width="9" style="71"/>
    <col min="7938" max="7938" width="4.125" style="71" customWidth="1"/>
    <col min="7939" max="7939" width="8.625" style="71" customWidth="1"/>
    <col min="7940" max="7940" width="1.625" style="71" customWidth="1"/>
    <col min="7941" max="7941" width="68.75" style="71" customWidth="1"/>
    <col min="7942" max="7943" width="3.25" style="71" customWidth="1"/>
    <col min="7944" max="7944" width="27.625" style="71" customWidth="1"/>
    <col min="7945" max="7945" width="2.25" style="71" customWidth="1"/>
    <col min="7946" max="7946" width="5" style="71" customWidth="1"/>
    <col min="7947" max="7947" width="4.125" style="71" customWidth="1"/>
    <col min="7948" max="8193" width="9" style="71"/>
    <col min="8194" max="8194" width="4.125" style="71" customWidth="1"/>
    <col min="8195" max="8195" width="8.625" style="71" customWidth="1"/>
    <col min="8196" max="8196" width="1.625" style="71" customWidth="1"/>
    <col min="8197" max="8197" width="68.75" style="71" customWidth="1"/>
    <col min="8198" max="8199" width="3.25" style="71" customWidth="1"/>
    <col min="8200" max="8200" width="27.625" style="71" customWidth="1"/>
    <col min="8201" max="8201" width="2.25" style="71" customWidth="1"/>
    <col min="8202" max="8202" width="5" style="71" customWidth="1"/>
    <col min="8203" max="8203" width="4.125" style="71" customWidth="1"/>
    <col min="8204" max="8449" width="9" style="71"/>
    <col min="8450" max="8450" width="4.125" style="71" customWidth="1"/>
    <col min="8451" max="8451" width="8.625" style="71" customWidth="1"/>
    <col min="8452" max="8452" width="1.625" style="71" customWidth="1"/>
    <col min="8453" max="8453" width="68.75" style="71" customWidth="1"/>
    <col min="8454" max="8455" width="3.25" style="71" customWidth="1"/>
    <col min="8456" max="8456" width="27.625" style="71" customWidth="1"/>
    <col min="8457" max="8457" width="2.25" style="71" customWidth="1"/>
    <col min="8458" max="8458" width="5" style="71" customWidth="1"/>
    <col min="8459" max="8459" width="4.125" style="71" customWidth="1"/>
    <col min="8460" max="8705" width="9" style="71"/>
    <col min="8706" max="8706" width="4.125" style="71" customWidth="1"/>
    <col min="8707" max="8707" width="8.625" style="71" customWidth="1"/>
    <col min="8708" max="8708" width="1.625" style="71" customWidth="1"/>
    <col min="8709" max="8709" width="68.75" style="71" customWidth="1"/>
    <col min="8710" max="8711" width="3.25" style="71" customWidth="1"/>
    <col min="8712" max="8712" width="27.625" style="71" customWidth="1"/>
    <col min="8713" max="8713" width="2.25" style="71" customWidth="1"/>
    <col min="8714" max="8714" width="5" style="71" customWidth="1"/>
    <col min="8715" max="8715" width="4.125" style="71" customWidth="1"/>
    <col min="8716" max="8961" width="9" style="71"/>
    <col min="8962" max="8962" width="4.125" style="71" customWidth="1"/>
    <col min="8963" max="8963" width="8.625" style="71" customWidth="1"/>
    <col min="8964" max="8964" width="1.625" style="71" customWidth="1"/>
    <col min="8965" max="8965" width="68.75" style="71" customWidth="1"/>
    <col min="8966" max="8967" width="3.25" style="71" customWidth="1"/>
    <col min="8968" max="8968" width="27.625" style="71" customWidth="1"/>
    <col min="8969" max="8969" width="2.25" style="71" customWidth="1"/>
    <col min="8970" max="8970" width="5" style="71" customWidth="1"/>
    <col min="8971" max="8971" width="4.125" style="71" customWidth="1"/>
    <col min="8972" max="9217" width="9" style="71"/>
    <col min="9218" max="9218" width="4.125" style="71" customWidth="1"/>
    <col min="9219" max="9219" width="8.625" style="71" customWidth="1"/>
    <col min="9220" max="9220" width="1.625" style="71" customWidth="1"/>
    <col min="9221" max="9221" width="68.75" style="71" customWidth="1"/>
    <col min="9222" max="9223" width="3.25" style="71" customWidth="1"/>
    <col min="9224" max="9224" width="27.625" style="71" customWidth="1"/>
    <col min="9225" max="9225" width="2.25" style="71" customWidth="1"/>
    <col min="9226" max="9226" width="5" style="71" customWidth="1"/>
    <col min="9227" max="9227" width="4.125" style="71" customWidth="1"/>
    <col min="9228" max="9473" width="9" style="71"/>
    <col min="9474" max="9474" width="4.125" style="71" customWidth="1"/>
    <col min="9475" max="9475" width="8.625" style="71" customWidth="1"/>
    <col min="9476" max="9476" width="1.625" style="71" customWidth="1"/>
    <col min="9477" max="9477" width="68.75" style="71" customWidth="1"/>
    <col min="9478" max="9479" width="3.25" style="71" customWidth="1"/>
    <col min="9480" max="9480" width="27.625" style="71" customWidth="1"/>
    <col min="9481" max="9481" width="2.25" style="71" customWidth="1"/>
    <col min="9482" max="9482" width="5" style="71" customWidth="1"/>
    <col min="9483" max="9483" width="4.125" style="71" customWidth="1"/>
    <col min="9484" max="9729" width="9" style="71"/>
    <col min="9730" max="9730" width="4.125" style="71" customWidth="1"/>
    <col min="9731" max="9731" width="8.625" style="71" customWidth="1"/>
    <col min="9732" max="9732" width="1.625" style="71" customWidth="1"/>
    <col min="9733" max="9733" width="68.75" style="71" customWidth="1"/>
    <col min="9734" max="9735" width="3.25" style="71" customWidth="1"/>
    <col min="9736" max="9736" width="27.625" style="71" customWidth="1"/>
    <col min="9737" max="9737" width="2.25" style="71" customWidth="1"/>
    <col min="9738" max="9738" width="5" style="71" customWidth="1"/>
    <col min="9739" max="9739" width="4.125" style="71" customWidth="1"/>
    <col min="9740" max="9985" width="9" style="71"/>
    <col min="9986" max="9986" width="4.125" style="71" customWidth="1"/>
    <col min="9987" max="9987" width="8.625" style="71" customWidth="1"/>
    <col min="9988" max="9988" width="1.625" style="71" customWidth="1"/>
    <col min="9989" max="9989" width="68.75" style="71" customWidth="1"/>
    <col min="9990" max="9991" width="3.25" style="71" customWidth="1"/>
    <col min="9992" max="9992" width="27.625" style="71" customWidth="1"/>
    <col min="9993" max="9993" width="2.25" style="71" customWidth="1"/>
    <col min="9994" max="9994" width="5" style="71" customWidth="1"/>
    <col min="9995" max="9995" width="4.125" style="71" customWidth="1"/>
    <col min="9996" max="10241" width="9" style="71"/>
    <col min="10242" max="10242" width="4.125" style="71" customWidth="1"/>
    <col min="10243" max="10243" width="8.625" style="71" customWidth="1"/>
    <col min="10244" max="10244" width="1.625" style="71" customWidth="1"/>
    <col min="10245" max="10245" width="68.75" style="71" customWidth="1"/>
    <col min="10246" max="10247" width="3.25" style="71" customWidth="1"/>
    <col min="10248" max="10248" width="27.625" style="71" customWidth="1"/>
    <col min="10249" max="10249" width="2.25" style="71" customWidth="1"/>
    <col min="10250" max="10250" width="5" style="71" customWidth="1"/>
    <col min="10251" max="10251" width="4.125" style="71" customWidth="1"/>
    <col min="10252" max="10497" width="9" style="71"/>
    <col min="10498" max="10498" width="4.125" style="71" customWidth="1"/>
    <col min="10499" max="10499" width="8.625" style="71" customWidth="1"/>
    <col min="10500" max="10500" width="1.625" style="71" customWidth="1"/>
    <col min="10501" max="10501" width="68.75" style="71" customWidth="1"/>
    <col min="10502" max="10503" width="3.25" style="71" customWidth="1"/>
    <col min="10504" max="10504" width="27.625" style="71" customWidth="1"/>
    <col min="10505" max="10505" width="2.25" style="71" customWidth="1"/>
    <col min="10506" max="10506" width="5" style="71" customWidth="1"/>
    <col min="10507" max="10507" width="4.125" style="71" customWidth="1"/>
    <col min="10508" max="10753" width="9" style="71"/>
    <col min="10754" max="10754" width="4.125" style="71" customWidth="1"/>
    <col min="10755" max="10755" width="8.625" style="71" customWidth="1"/>
    <col min="10756" max="10756" width="1.625" style="71" customWidth="1"/>
    <col min="10757" max="10757" width="68.75" style="71" customWidth="1"/>
    <col min="10758" max="10759" width="3.25" style="71" customWidth="1"/>
    <col min="10760" max="10760" width="27.625" style="71" customWidth="1"/>
    <col min="10761" max="10761" width="2.25" style="71" customWidth="1"/>
    <col min="10762" max="10762" width="5" style="71" customWidth="1"/>
    <col min="10763" max="10763" width="4.125" style="71" customWidth="1"/>
    <col min="10764" max="11009" width="9" style="71"/>
    <col min="11010" max="11010" width="4.125" style="71" customWidth="1"/>
    <col min="11011" max="11011" width="8.625" style="71" customWidth="1"/>
    <col min="11012" max="11012" width="1.625" style="71" customWidth="1"/>
    <col min="11013" max="11013" width="68.75" style="71" customWidth="1"/>
    <col min="11014" max="11015" width="3.25" style="71" customWidth="1"/>
    <col min="11016" max="11016" width="27.625" style="71" customWidth="1"/>
    <col min="11017" max="11017" width="2.25" style="71" customWidth="1"/>
    <col min="11018" max="11018" width="5" style="71" customWidth="1"/>
    <col min="11019" max="11019" width="4.125" style="71" customWidth="1"/>
    <col min="11020" max="11265" width="9" style="71"/>
    <col min="11266" max="11266" width="4.125" style="71" customWidth="1"/>
    <col min="11267" max="11267" width="8.625" style="71" customWidth="1"/>
    <col min="11268" max="11268" width="1.625" style="71" customWidth="1"/>
    <col min="11269" max="11269" width="68.75" style="71" customWidth="1"/>
    <col min="11270" max="11271" width="3.25" style="71" customWidth="1"/>
    <col min="11272" max="11272" width="27.625" style="71" customWidth="1"/>
    <col min="11273" max="11273" width="2.25" style="71" customWidth="1"/>
    <col min="11274" max="11274" width="5" style="71" customWidth="1"/>
    <col min="11275" max="11275" width="4.125" style="71" customWidth="1"/>
    <col min="11276" max="11521" width="9" style="71"/>
    <col min="11522" max="11522" width="4.125" style="71" customWidth="1"/>
    <col min="11523" max="11523" width="8.625" style="71" customWidth="1"/>
    <col min="11524" max="11524" width="1.625" style="71" customWidth="1"/>
    <col min="11525" max="11525" width="68.75" style="71" customWidth="1"/>
    <col min="11526" max="11527" width="3.25" style="71" customWidth="1"/>
    <col min="11528" max="11528" width="27.625" style="71" customWidth="1"/>
    <col min="11529" max="11529" width="2.25" style="71" customWidth="1"/>
    <col min="11530" max="11530" width="5" style="71" customWidth="1"/>
    <col min="11531" max="11531" width="4.125" style="71" customWidth="1"/>
    <col min="11532" max="11777" width="9" style="71"/>
    <col min="11778" max="11778" width="4.125" style="71" customWidth="1"/>
    <col min="11779" max="11779" width="8.625" style="71" customWidth="1"/>
    <col min="11780" max="11780" width="1.625" style="71" customWidth="1"/>
    <col min="11781" max="11781" width="68.75" style="71" customWidth="1"/>
    <col min="11782" max="11783" width="3.25" style="71" customWidth="1"/>
    <col min="11784" max="11784" width="27.625" style="71" customWidth="1"/>
    <col min="11785" max="11785" width="2.25" style="71" customWidth="1"/>
    <col min="11786" max="11786" width="5" style="71" customWidth="1"/>
    <col min="11787" max="11787" width="4.125" style="71" customWidth="1"/>
    <col min="11788" max="12033" width="9" style="71"/>
    <col min="12034" max="12034" width="4.125" style="71" customWidth="1"/>
    <col min="12035" max="12035" width="8.625" style="71" customWidth="1"/>
    <col min="12036" max="12036" width="1.625" style="71" customWidth="1"/>
    <col min="12037" max="12037" width="68.75" style="71" customWidth="1"/>
    <col min="12038" max="12039" width="3.25" style="71" customWidth="1"/>
    <col min="12040" max="12040" width="27.625" style="71" customWidth="1"/>
    <col min="12041" max="12041" width="2.25" style="71" customWidth="1"/>
    <col min="12042" max="12042" width="5" style="71" customWidth="1"/>
    <col min="12043" max="12043" width="4.125" style="71" customWidth="1"/>
    <col min="12044" max="12289" width="9" style="71"/>
    <col min="12290" max="12290" width="4.125" style="71" customWidth="1"/>
    <col min="12291" max="12291" width="8.625" style="71" customWidth="1"/>
    <col min="12292" max="12292" width="1.625" style="71" customWidth="1"/>
    <col min="12293" max="12293" width="68.75" style="71" customWidth="1"/>
    <col min="12294" max="12295" width="3.25" style="71" customWidth="1"/>
    <col min="12296" max="12296" width="27.625" style="71" customWidth="1"/>
    <col min="12297" max="12297" width="2.25" style="71" customWidth="1"/>
    <col min="12298" max="12298" width="5" style="71" customWidth="1"/>
    <col min="12299" max="12299" width="4.125" style="71" customWidth="1"/>
    <col min="12300" max="12545" width="9" style="71"/>
    <col min="12546" max="12546" width="4.125" style="71" customWidth="1"/>
    <col min="12547" max="12547" width="8.625" style="71" customWidth="1"/>
    <col min="12548" max="12548" width="1.625" style="71" customWidth="1"/>
    <col min="12549" max="12549" width="68.75" style="71" customWidth="1"/>
    <col min="12550" max="12551" width="3.25" style="71" customWidth="1"/>
    <col min="12552" max="12552" width="27.625" style="71" customWidth="1"/>
    <col min="12553" max="12553" width="2.25" style="71" customWidth="1"/>
    <col min="12554" max="12554" width="5" style="71" customWidth="1"/>
    <col min="12555" max="12555" width="4.125" style="71" customWidth="1"/>
    <col min="12556" max="12801" width="9" style="71"/>
    <col min="12802" max="12802" width="4.125" style="71" customWidth="1"/>
    <col min="12803" max="12803" width="8.625" style="71" customWidth="1"/>
    <col min="12804" max="12804" width="1.625" style="71" customWidth="1"/>
    <col min="12805" max="12805" width="68.75" style="71" customWidth="1"/>
    <col min="12806" max="12807" width="3.25" style="71" customWidth="1"/>
    <col min="12808" max="12808" width="27.625" style="71" customWidth="1"/>
    <col min="12809" max="12809" width="2.25" style="71" customWidth="1"/>
    <col min="12810" max="12810" width="5" style="71" customWidth="1"/>
    <col min="12811" max="12811" width="4.125" style="71" customWidth="1"/>
    <col min="12812" max="13057" width="9" style="71"/>
    <col min="13058" max="13058" width="4.125" style="71" customWidth="1"/>
    <col min="13059" max="13059" width="8.625" style="71" customWidth="1"/>
    <col min="13060" max="13060" width="1.625" style="71" customWidth="1"/>
    <col min="13061" max="13061" width="68.75" style="71" customWidth="1"/>
    <col min="13062" max="13063" width="3.25" style="71" customWidth="1"/>
    <col min="13064" max="13064" width="27.625" style="71" customWidth="1"/>
    <col min="13065" max="13065" width="2.25" style="71" customWidth="1"/>
    <col min="13066" max="13066" width="5" style="71" customWidth="1"/>
    <col min="13067" max="13067" width="4.125" style="71" customWidth="1"/>
    <col min="13068" max="13313" width="9" style="71"/>
    <col min="13314" max="13314" width="4.125" style="71" customWidth="1"/>
    <col min="13315" max="13315" width="8.625" style="71" customWidth="1"/>
    <col min="13316" max="13316" width="1.625" style="71" customWidth="1"/>
    <col min="13317" max="13317" width="68.75" style="71" customWidth="1"/>
    <col min="13318" max="13319" width="3.25" style="71" customWidth="1"/>
    <col min="13320" max="13320" width="27.625" style="71" customWidth="1"/>
    <col min="13321" max="13321" width="2.25" style="71" customWidth="1"/>
    <col min="13322" max="13322" width="5" style="71" customWidth="1"/>
    <col min="13323" max="13323" width="4.125" style="71" customWidth="1"/>
    <col min="13324" max="13569" width="9" style="71"/>
    <col min="13570" max="13570" width="4.125" style="71" customWidth="1"/>
    <col min="13571" max="13571" width="8.625" style="71" customWidth="1"/>
    <col min="13572" max="13572" width="1.625" style="71" customWidth="1"/>
    <col min="13573" max="13573" width="68.75" style="71" customWidth="1"/>
    <col min="13574" max="13575" width="3.25" style="71" customWidth="1"/>
    <col min="13576" max="13576" width="27.625" style="71" customWidth="1"/>
    <col min="13577" max="13577" width="2.25" style="71" customWidth="1"/>
    <col min="13578" max="13578" width="5" style="71" customWidth="1"/>
    <col min="13579" max="13579" width="4.125" style="71" customWidth="1"/>
    <col min="13580" max="13825" width="9" style="71"/>
    <col min="13826" max="13826" width="4.125" style="71" customWidth="1"/>
    <col min="13827" max="13827" width="8.625" style="71" customWidth="1"/>
    <col min="13828" max="13828" width="1.625" style="71" customWidth="1"/>
    <col min="13829" max="13829" width="68.75" style="71" customWidth="1"/>
    <col min="13830" max="13831" width="3.25" style="71" customWidth="1"/>
    <col min="13832" max="13832" width="27.625" style="71" customWidth="1"/>
    <col min="13833" max="13833" width="2.25" style="71" customWidth="1"/>
    <col min="13834" max="13834" width="5" style="71" customWidth="1"/>
    <col min="13835" max="13835" width="4.125" style="71" customWidth="1"/>
    <col min="13836" max="14081" width="9" style="71"/>
    <col min="14082" max="14082" width="4.125" style="71" customWidth="1"/>
    <col min="14083" max="14083" width="8.625" style="71" customWidth="1"/>
    <col min="14084" max="14084" width="1.625" style="71" customWidth="1"/>
    <col min="14085" max="14085" width="68.75" style="71" customWidth="1"/>
    <col min="14086" max="14087" width="3.25" style="71" customWidth="1"/>
    <col min="14088" max="14088" width="27.625" style="71" customWidth="1"/>
    <col min="14089" max="14089" width="2.25" style="71" customWidth="1"/>
    <col min="14090" max="14090" width="5" style="71" customWidth="1"/>
    <col min="14091" max="14091" width="4.125" style="71" customWidth="1"/>
    <col min="14092" max="14337" width="9" style="71"/>
    <col min="14338" max="14338" width="4.125" style="71" customWidth="1"/>
    <col min="14339" max="14339" width="8.625" style="71" customWidth="1"/>
    <col min="14340" max="14340" width="1.625" style="71" customWidth="1"/>
    <col min="14341" max="14341" width="68.75" style="71" customWidth="1"/>
    <col min="14342" max="14343" width="3.25" style="71" customWidth="1"/>
    <col min="14344" max="14344" width="27.625" style="71" customWidth="1"/>
    <col min="14345" max="14345" width="2.25" style="71" customWidth="1"/>
    <col min="14346" max="14346" width="5" style="71" customWidth="1"/>
    <col min="14347" max="14347" width="4.125" style="71" customWidth="1"/>
    <col min="14348" max="14593" width="9" style="71"/>
    <col min="14594" max="14594" width="4.125" style="71" customWidth="1"/>
    <col min="14595" max="14595" width="8.625" style="71" customWidth="1"/>
    <col min="14596" max="14596" width="1.625" style="71" customWidth="1"/>
    <col min="14597" max="14597" width="68.75" style="71" customWidth="1"/>
    <col min="14598" max="14599" width="3.25" style="71" customWidth="1"/>
    <col min="14600" max="14600" width="27.625" style="71" customWidth="1"/>
    <col min="14601" max="14601" width="2.25" style="71" customWidth="1"/>
    <col min="14602" max="14602" width="5" style="71" customWidth="1"/>
    <col min="14603" max="14603" width="4.125" style="71" customWidth="1"/>
    <col min="14604" max="14849" width="9" style="71"/>
    <col min="14850" max="14850" width="4.125" style="71" customWidth="1"/>
    <col min="14851" max="14851" width="8.625" style="71" customWidth="1"/>
    <col min="14852" max="14852" width="1.625" style="71" customWidth="1"/>
    <col min="14853" max="14853" width="68.75" style="71" customWidth="1"/>
    <col min="14854" max="14855" width="3.25" style="71" customWidth="1"/>
    <col min="14856" max="14856" width="27.625" style="71" customWidth="1"/>
    <col min="14857" max="14857" width="2.25" style="71" customWidth="1"/>
    <col min="14858" max="14858" width="5" style="71" customWidth="1"/>
    <col min="14859" max="14859" width="4.125" style="71" customWidth="1"/>
    <col min="14860" max="15105" width="9" style="71"/>
    <col min="15106" max="15106" width="4.125" style="71" customWidth="1"/>
    <col min="15107" max="15107" width="8.625" style="71" customWidth="1"/>
    <col min="15108" max="15108" width="1.625" style="71" customWidth="1"/>
    <col min="15109" max="15109" width="68.75" style="71" customWidth="1"/>
    <col min="15110" max="15111" width="3.25" style="71" customWidth="1"/>
    <col min="15112" max="15112" width="27.625" style="71" customWidth="1"/>
    <col min="15113" max="15113" width="2.25" style="71" customWidth="1"/>
    <col min="15114" max="15114" width="5" style="71" customWidth="1"/>
    <col min="15115" max="15115" width="4.125" style="71" customWidth="1"/>
    <col min="15116" max="15361" width="9" style="71"/>
    <col min="15362" max="15362" width="4.125" style="71" customWidth="1"/>
    <col min="15363" max="15363" width="8.625" style="71" customWidth="1"/>
    <col min="15364" max="15364" width="1.625" style="71" customWidth="1"/>
    <col min="15365" max="15365" width="68.75" style="71" customWidth="1"/>
    <col min="15366" max="15367" width="3.25" style="71" customWidth="1"/>
    <col min="15368" max="15368" width="27.625" style="71" customWidth="1"/>
    <col min="15369" max="15369" width="2.25" style="71" customWidth="1"/>
    <col min="15370" max="15370" width="5" style="71" customWidth="1"/>
    <col min="15371" max="15371" width="4.125" style="71" customWidth="1"/>
    <col min="15372" max="15617" width="9" style="71"/>
    <col min="15618" max="15618" width="4.125" style="71" customWidth="1"/>
    <col min="15619" max="15619" width="8.625" style="71" customWidth="1"/>
    <col min="15620" max="15620" width="1.625" style="71" customWidth="1"/>
    <col min="15621" max="15621" width="68.75" style="71" customWidth="1"/>
    <col min="15622" max="15623" width="3.25" style="71" customWidth="1"/>
    <col min="15624" max="15624" width="27.625" style="71" customWidth="1"/>
    <col min="15625" max="15625" width="2.25" style="71" customWidth="1"/>
    <col min="15626" max="15626" width="5" style="71" customWidth="1"/>
    <col min="15627" max="15627" width="4.125" style="71" customWidth="1"/>
    <col min="15628" max="15873" width="9" style="71"/>
    <col min="15874" max="15874" width="4.125" style="71" customWidth="1"/>
    <col min="15875" max="15875" width="8.625" style="71" customWidth="1"/>
    <col min="15876" max="15876" width="1.625" style="71" customWidth="1"/>
    <col min="15877" max="15877" width="68.75" style="71" customWidth="1"/>
    <col min="15878" max="15879" width="3.25" style="71" customWidth="1"/>
    <col min="15880" max="15880" width="27.625" style="71" customWidth="1"/>
    <col min="15881" max="15881" width="2.25" style="71" customWidth="1"/>
    <col min="15882" max="15882" width="5" style="71" customWidth="1"/>
    <col min="15883" max="15883" width="4.125" style="71" customWidth="1"/>
    <col min="15884" max="16129" width="9" style="71"/>
    <col min="16130" max="16130" width="4.125" style="71" customWidth="1"/>
    <col min="16131" max="16131" width="8.625" style="71" customWidth="1"/>
    <col min="16132" max="16132" width="1.625" style="71" customWidth="1"/>
    <col min="16133" max="16133" width="68.75" style="71" customWidth="1"/>
    <col min="16134" max="16135" width="3.25" style="71" customWidth="1"/>
    <col min="16136" max="16136" width="27.625" style="71" customWidth="1"/>
    <col min="16137" max="16137" width="2.25" style="71" customWidth="1"/>
    <col min="16138" max="16138" width="5" style="71" customWidth="1"/>
    <col min="16139" max="16139" width="4.125" style="71" customWidth="1"/>
    <col min="16140" max="16384" width="9" style="71"/>
  </cols>
  <sheetData>
    <row r="1" spans="2:10">
      <c r="B1" s="94"/>
      <c r="C1" s="95"/>
      <c r="D1" s="95"/>
      <c r="E1" s="95"/>
      <c r="F1" s="95"/>
      <c r="G1" s="95"/>
      <c r="H1" s="95"/>
      <c r="I1" s="95"/>
      <c r="J1" s="96"/>
    </row>
    <row r="2" spans="2:10" ht="15.75">
      <c r="B2" s="131" t="s">
        <v>69</v>
      </c>
      <c r="C2" s="196"/>
      <c r="D2" s="196"/>
      <c r="E2" s="196"/>
      <c r="F2" s="196"/>
      <c r="G2" s="196"/>
      <c r="H2" s="196"/>
      <c r="I2" s="196"/>
      <c r="J2" s="97"/>
    </row>
    <row r="3" spans="2:10" ht="15.75">
      <c r="B3" s="131" t="s">
        <v>47</v>
      </c>
      <c r="C3" s="196"/>
      <c r="D3" s="196"/>
      <c r="E3" s="196"/>
      <c r="F3" s="196"/>
      <c r="G3" s="196"/>
      <c r="H3" s="196"/>
      <c r="I3" s="196"/>
      <c r="J3" s="97"/>
    </row>
    <row r="4" spans="2:10">
      <c r="B4" s="98"/>
      <c r="C4" s="99"/>
      <c r="D4" s="99"/>
      <c r="E4" s="99"/>
      <c r="F4" s="99"/>
      <c r="G4" s="99"/>
      <c r="H4" s="99"/>
      <c r="I4" s="99"/>
      <c r="J4" s="100"/>
    </row>
    <row r="5" spans="2:10" ht="16.5" thickBot="1">
      <c r="B5" s="131" t="s">
        <v>0</v>
      </c>
      <c r="C5" s="82"/>
      <c r="J5" s="97"/>
    </row>
    <row r="6" spans="2:10" s="103" customFormat="1">
      <c r="B6" s="101"/>
      <c r="C6" s="283" t="s">
        <v>1</v>
      </c>
      <c r="D6" s="83"/>
      <c r="E6" s="285" t="s">
        <v>2</v>
      </c>
      <c r="F6" s="283"/>
      <c r="G6" s="287"/>
      <c r="H6" s="289" t="s">
        <v>3</v>
      </c>
      <c r="I6" s="84"/>
      <c r="J6" s="102"/>
    </row>
    <row r="7" spans="2:10" s="106" customFormat="1" ht="16.5" customHeight="1" thickBot="1">
      <c r="B7" s="104"/>
      <c r="C7" s="284"/>
      <c r="D7" s="85"/>
      <c r="E7" s="286"/>
      <c r="F7" s="291"/>
      <c r="G7" s="288"/>
      <c r="H7" s="290"/>
      <c r="I7" s="86"/>
      <c r="J7" s="105"/>
    </row>
    <row r="8" spans="2:10" s="93" customFormat="1" ht="13.5" thickBot="1">
      <c r="B8" s="87"/>
      <c r="C8" s="132"/>
      <c r="D8" s="88"/>
      <c r="E8" s="243"/>
      <c r="F8" s="244"/>
      <c r="G8" s="234"/>
      <c r="H8" s="235"/>
      <c r="I8" s="91"/>
      <c r="J8" s="92"/>
    </row>
    <row r="9" spans="2:10" s="93" customFormat="1" ht="13.5" thickTop="1">
      <c r="B9" s="87"/>
      <c r="C9" s="132"/>
      <c r="D9" s="88"/>
      <c r="E9" s="89"/>
      <c r="F9" s="245"/>
      <c r="G9" s="231"/>
      <c r="H9" s="237"/>
      <c r="I9" s="91"/>
      <c r="J9" s="92"/>
    </row>
    <row r="10" spans="2:10" s="93" customFormat="1" ht="12.75">
      <c r="B10" s="87"/>
      <c r="C10" s="133">
        <v>1</v>
      </c>
      <c r="D10" s="88"/>
      <c r="E10" s="230" t="s">
        <v>4</v>
      </c>
      <c r="F10" s="229"/>
      <c r="G10" s="87"/>
      <c r="H10" s="238">
        <f>'Schedule of Works'!G42</f>
        <v>0</v>
      </c>
      <c r="I10" s="91"/>
      <c r="J10" s="92"/>
    </row>
    <row r="11" spans="2:10" s="93" customFormat="1" ht="13.5" thickBot="1">
      <c r="B11" s="87"/>
      <c r="C11" s="133"/>
      <c r="D11" s="88"/>
      <c r="E11" s="229"/>
      <c r="F11" s="244"/>
      <c r="G11" s="234"/>
      <c r="H11" s="236"/>
      <c r="I11" s="91"/>
      <c r="J11" s="92"/>
    </row>
    <row r="12" spans="2:10" s="93" customFormat="1" ht="13.5" thickTop="1">
      <c r="B12" s="87"/>
      <c r="C12" s="133"/>
      <c r="D12" s="88"/>
      <c r="E12" s="229"/>
      <c r="F12" s="92"/>
      <c r="G12" s="87"/>
      <c r="H12" s="238"/>
      <c r="I12" s="91"/>
      <c r="J12" s="92"/>
    </row>
    <row r="13" spans="2:10" s="93" customFormat="1" ht="12.75">
      <c r="B13" s="87"/>
      <c r="C13" s="132">
        <v>2</v>
      </c>
      <c r="D13" s="88"/>
      <c r="E13" s="89" t="s">
        <v>95</v>
      </c>
      <c r="F13" s="90"/>
      <c r="G13" s="231"/>
      <c r="H13" s="238">
        <f>SUM('Schedule of Works'!G44,'Schedule of Works'!G45)</f>
        <v>0</v>
      </c>
      <c r="I13" s="91"/>
      <c r="J13" s="92"/>
    </row>
    <row r="14" spans="2:10" s="93" customFormat="1" ht="13.5" outlineLevel="1" thickBot="1">
      <c r="B14" s="87"/>
      <c r="C14" s="134"/>
      <c r="D14" s="107"/>
      <c r="E14" s="89"/>
      <c r="F14" s="238"/>
      <c r="G14" s="234"/>
      <c r="H14" s="236"/>
      <c r="I14" s="91"/>
      <c r="J14" s="92"/>
    </row>
    <row r="15" spans="2:10" s="93" customFormat="1" ht="13.5" outlineLevel="1" thickTop="1">
      <c r="B15" s="87"/>
      <c r="C15" s="134"/>
      <c r="D15" s="107"/>
      <c r="E15" s="89"/>
      <c r="F15" s="90"/>
      <c r="G15" s="231"/>
      <c r="H15" s="238"/>
      <c r="I15" s="91"/>
      <c r="J15" s="92"/>
    </row>
    <row r="16" spans="2:10" s="93" customFormat="1" ht="12.75">
      <c r="B16" s="87"/>
      <c r="C16" s="132">
        <v>3</v>
      </c>
      <c r="D16" s="88"/>
      <c r="E16" s="89" t="s">
        <v>115</v>
      </c>
      <c r="F16" s="90"/>
      <c r="G16" s="246">
        <v>0</v>
      </c>
      <c r="H16" s="238">
        <f>G16*H13</f>
        <v>0</v>
      </c>
      <c r="I16" s="91"/>
      <c r="J16" s="92"/>
    </row>
    <row r="17" spans="2:10" s="93" customFormat="1" ht="13.5" thickBot="1">
      <c r="B17" s="87"/>
      <c r="C17" s="132"/>
      <c r="D17" s="88"/>
      <c r="E17" s="89"/>
      <c r="F17" s="238"/>
      <c r="G17" s="234"/>
      <c r="H17" s="236"/>
      <c r="I17" s="91"/>
      <c r="J17" s="92"/>
    </row>
    <row r="18" spans="2:10" s="93" customFormat="1" ht="14.25" thickTop="1" thickBot="1">
      <c r="B18" s="87"/>
      <c r="C18" s="132"/>
      <c r="D18" s="88"/>
      <c r="E18" s="89"/>
      <c r="F18" s="90"/>
      <c r="G18" s="231"/>
      <c r="H18" s="239"/>
      <c r="I18" s="91"/>
      <c r="J18" s="92"/>
    </row>
    <row r="19" spans="2:10" s="93" customFormat="1" ht="12.75" outlineLevel="1">
      <c r="B19" s="108"/>
      <c r="C19" s="135"/>
      <c r="D19" s="109"/>
      <c r="E19" s="110"/>
      <c r="F19" s="110"/>
      <c r="G19" s="108"/>
      <c r="H19" s="240"/>
      <c r="I19" s="111"/>
      <c r="J19" s="112"/>
    </row>
    <row r="20" spans="2:10" s="93" customFormat="1" ht="12.75">
      <c r="B20" s="113"/>
      <c r="C20" s="136"/>
      <c r="D20" s="114"/>
      <c r="E20" s="115" t="s">
        <v>70</v>
      </c>
      <c r="F20" s="116"/>
      <c r="G20" s="232"/>
      <c r="H20" s="241">
        <f>SUM(H10,H13,H16)</f>
        <v>0</v>
      </c>
      <c r="I20" s="117"/>
      <c r="J20" s="118"/>
    </row>
    <row r="21" spans="2:10" s="93" customFormat="1" ht="13.5" thickBot="1">
      <c r="B21" s="119"/>
      <c r="C21" s="120"/>
      <c r="D21" s="121"/>
      <c r="E21" s="122"/>
      <c r="F21" s="123"/>
      <c r="G21" s="233"/>
      <c r="H21" s="242"/>
      <c r="I21" s="124"/>
      <c r="J21" s="125"/>
    </row>
    <row r="22" spans="2:10" s="93" customFormat="1" ht="12.75">
      <c r="C22" s="126"/>
      <c r="D22" s="126"/>
      <c r="E22" s="89"/>
      <c r="F22" s="90"/>
      <c r="G22" s="90"/>
      <c r="H22" s="91"/>
      <c r="I22" s="91"/>
    </row>
    <row r="23" spans="2:10" s="93" customFormat="1" ht="12.75">
      <c r="C23" s="126"/>
      <c r="D23" s="126"/>
      <c r="E23" s="89"/>
      <c r="F23" s="90"/>
      <c r="G23" s="90"/>
      <c r="H23" s="91"/>
      <c r="I23" s="91"/>
    </row>
    <row r="24" spans="2:10" s="93" customFormat="1" ht="12.75">
      <c r="C24" s="126"/>
      <c r="D24" s="126"/>
      <c r="E24" s="89"/>
      <c r="F24" s="90"/>
      <c r="G24" s="90"/>
      <c r="H24" s="91"/>
      <c r="I24" s="91"/>
    </row>
    <row r="25" spans="2:10" s="93" customFormat="1" ht="12.75">
      <c r="C25" s="126"/>
      <c r="D25" s="126"/>
      <c r="E25" s="89"/>
      <c r="F25" s="90"/>
      <c r="G25" s="90"/>
      <c r="H25" s="91"/>
      <c r="I25" s="91"/>
    </row>
    <row r="26" spans="2:10" s="93" customFormat="1" ht="12.75">
      <c r="C26" s="126"/>
      <c r="D26" s="126"/>
      <c r="E26" s="89"/>
      <c r="F26" s="90"/>
      <c r="G26" s="90"/>
      <c r="H26" s="91"/>
      <c r="I26" s="91"/>
    </row>
    <row r="27" spans="2:10" s="93" customFormat="1" ht="12.75">
      <c r="C27" s="126"/>
      <c r="D27" s="126"/>
      <c r="E27" s="89"/>
      <c r="F27" s="90"/>
      <c r="G27" s="90"/>
      <c r="H27" s="91"/>
      <c r="I27" s="91"/>
    </row>
    <row r="28" spans="2:10" s="93" customFormat="1" ht="12.75">
      <c r="C28" s="127"/>
      <c r="D28" s="127"/>
      <c r="E28" s="128"/>
      <c r="F28" s="128"/>
      <c r="G28" s="128"/>
      <c r="H28" s="129"/>
      <c r="I28" s="130"/>
    </row>
  </sheetData>
  <sheetProtection formatCells="0" formatColumns="0" formatRows="0" insertRows="0" insertHyperlinks="0" deleteRows="0"/>
  <protectedRanges>
    <protectedRange sqref="C28:I28 H10:H12 C8:D12 I8:I12 I16:I18 E8:H9 F11:G11 E13:H15 E17:H18 C14:D19" name="Range1_2"/>
    <protectedRange sqref="E16 E19:G27" name="Range1_1_1"/>
  </protectedRanges>
  <mergeCells count="5">
    <mergeCell ref="C6:C7"/>
    <mergeCell ref="E6:E7"/>
    <mergeCell ref="G6:G7"/>
    <mergeCell ref="H6:H7"/>
    <mergeCell ref="F6:F7"/>
  </mergeCells>
  <dataValidations count="3">
    <dataValidation allowBlank="1" showInputMessage="1" showErrorMessage="1" promptTitle="GUIDANCE NOTE" prompt="Leave this row blank and insert additional rows above as required" sqref="E19 JA19 SW19 ACS19 AMO19 AWK19 BGG19 BQC19 BZY19 CJU19 CTQ19 DDM19 DNI19 DXE19 EHA19 EQW19 FAS19 FKO19 FUK19 GEG19 GOC19 GXY19 HHU19 HRQ19 IBM19 ILI19 IVE19 JFA19 JOW19 JYS19 KIO19 KSK19 LCG19 LMC19 LVY19 MFU19 MPQ19 MZM19 NJI19 NTE19 ODA19 OMW19 OWS19 PGO19 PQK19 QAG19 QKC19 QTY19 RDU19 RNQ19 RXM19 SHI19 SRE19 TBA19 TKW19 TUS19 UEO19 UOK19 UYG19 VIC19 VRY19 WBU19 WLQ19 WVM19 E65547 JA65547 SW65547 ACS65547 AMO65547 AWK65547 BGG65547 BQC65547 BZY65547 CJU65547 CTQ65547 DDM65547 DNI65547 DXE65547 EHA65547 EQW65547 FAS65547 FKO65547 FUK65547 GEG65547 GOC65547 GXY65547 HHU65547 HRQ65547 IBM65547 ILI65547 IVE65547 JFA65547 JOW65547 JYS65547 KIO65547 KSK65547 LCG65547 LMC65547 LVY65547 MFU65547 MPQ65547 MZM65547 NJI65547 NTE65547 ODA65547 OMW65547 OWS65547 PGO65547 PQK65547 QAG65547 QKC65547 QTY65547 RDU65547 RNQ65547 RXM65547 SHI65547 SRE65547 TBA65547 TKW65547 TUS65547 UEO65547 UOK65547 UYG65547 VIC65547 VRY65547 WBU65547 WLQ65547 WVM65547 E131083 JA131083 SW131083 ACS131083 AMO131083 AWK131083 BGG131083 BQC131083 BZY131083 CJU131083 CTQ131083 DDM131083 DNI131083 DXE131083 EHA131083 EQW131083 FAS131083 FKO131083 FUK131083 GEG131083 GOC131083 GXY131083 HHU131083 HRQ131083 IBM131083 ILI131083 IVE131083 JFA131083 JOW131083 JYS131083 KIO131083 KSK131083 LCG131083 LMC131083 LVY131083 MFU131083 MPQ131083 MZM131083 NJI131083 NTE131083 ODA131083 OMW131083 OWS131083 PGO131083 PQK131083 QAG131083 QKC131083 QTY131083 RDU131083 RNQ131083 RXM131083 SHI131083 SRE131083 TBA131083 TKW131083 TUS131083 UEO131083 UOK131083 UYG131083 VIC131083 VRY131083 WBU131083 WLQ131083 WVM131083 E196619 JA196619 SW196619 ACS196619 AMO196619 AWK196619 BGG196619 BQC196619 BZY196619 CJU196619 CTQ196619 DDM196619 DNI196619 DXE196619 EHA196619 EQW196619 FAS196619 FKO196619 FUK196619 GEG196619 GOC196619 GXY196619 HHU196619 HRQ196619 IBM196619 ILI196619 IVE196619 JFA196619 JOW196619 JYS196619 KIO196619 KSK196619 LCG196619 LMC196619 LVY196619 MFU196619 MPQ196619 MZM196619 NJI196619 NTE196619 ODA196619 OMW196619 OWS196619 PGO196619 PQK196619 QAG196619 QKC196619 QTY196619 RDU196619 RNQ196619 RXM196619 SHI196619 SRE196619 TBA196619 TKW196619 TUS196619 UEO196619 UOK196619 UYG196619 VIC196619 VRY196619 WBU196619 WLQ196619 WVM196619 E262155 JA262155 SW262155 ACS262155 AMO262155 AWK262155 BGG262155 BQC262155 BZY262155 CJU262155 CTQ262155 DDM262155 DNI262155 DXE262155 EHA262155 EQW262155 FAS262155 FKO262155 FUK262155 GEG262155 GOC262155 GXY262155 HHU262155 HRQ262155 IBM262155 ILI262155 IVE262155 JFA262155 JOW262155 JYS262155 KIO262155 KSK262155 LCG262155 LMC262155 LVY262155 MFU262155 MPQ262155 MZM262155 NJI262155 NTE262155 ODA262155 OMW262155 OWS262155 PGO262155 PQK262155 QAG262155 QKC262155 QTY262155 RDU262155 RNQ262155 RXM262155 SHI262155 SRE262155 TBA262155 TKW262155 TUS262155 UEO262155 UOK262155 UYG262155 VIC262155 VRY262155 WBU262155 WLQ262155 WVM262155 E327691 JA327691 SW327691 ACS327691 AMO327691 AWK327691 BGG327691 BQC327691 BZY327691 CJU327691 CTQ327691 DDM327691 DNI327691 DXE327691 EHA327691 EQW327691 FAS327691 FKO327691 FUK327691 GEG327691 GOC327691 GXY327691 HHU327691 HRQ327691 IBM327691 ILI327691 IVE327691 JFA327691 JOW327691 JYS327691 KIO327691 KSK327691 LCG327691 LMC327691 LVY327691 MFU327691 MPQ327691 MZM327691 NJI327691 NTE327691 ODA327691 OMW327691 OWS327691 PGO327691 PQK327691 QAG327691 QKC327691 QTY327691 RDU327691 RNQ327691 RXM327691 SHI327691 SRE327691 TBA327691 TKW327691 TUS327691 UEO327691 UOK327691 UYG327691 VIC327691 VRY327691 WBU327691 WLQ327691 WVM327691 E393227 JA393227 SW393227 ACS393227 AMO393227 AWK393227 BGG393227 BQC393227 BZY393227 CJU393227 CTQ393227 DDM393227 DNI393227 DXE393227 EHA393227 EQW393227 FAS393227 FKO393227 FUK393227 GEG393227 GOC393227 GXY393227 HHU393227 HRQ393227 IBM393227 ILI393227 IVE393227 JFA393227 JOW393227 JYS393227 KIO393227 KSK393227 LCG393227 LMC393227 LVY393227 MFU393227 MPQ393227 MZM393227 NJI393227 NTE393227 ODA393227 OMW393227 OWS393227 PGO393227 PQK393227 QAG393227 QKC393227 QTY393227 RDU393227 RNQ393227 RXM393227 SHI393227 SRE393227 TBA393227 TKW393227 TUS393227 UEO393227 UOK393227 UYG393227 VIC393227 VRY393227 WBU393227 WLQ393227 WVM393227 E458763 JA458763 SW458763 ACS458763 AMO458763 AWK458763 BGG458763 BQC458763 BZY458763 CJU458763 CTQ458763 DDM458763 DNI458763 DXE458763 EHA458763 EQW458763 FAS458763 FKO458763 FUK458763 GEG458763 GOC458763 GXY458763 HHU458763 HRQ458763 IBM458763 ILI458763 IVE458763 JFA458763 JOW458763 JYS458763 KIO458763 KSK458763 LCG458763 LMC458763 LVY458763 MFU458763 MPQ458763 MZM458763 NJI458763 NTE458763 ODA458763 OMW458763 OWS458763 PGO458763 PQK458763 QAG458763 QKC458763 QTY458763 RDU458763 RNQ458763 RXM458763 SHI458763 SRE458763 TBA458763 TKW458763 TUS458763 UEO458763 UOK458763 UYG458763 VIC458763 VRY458763 WBU458763 WLQ458763 WVM458763 E524299 JA524299 SW524299 ACS524299 AMO524299 AWK524299 BGG524299 BQC524299 BZY524299 CJU524299 CTQ524299 DDM524299 DNI524299 DXE524299 EHA524299 EQW524299 FAS524299 FKO524299 FUK524299 GEG524299 GOC524299 GXY524299 HHU524299 HRQ524299 IBM524299 ILI524299 IVE524299 JFA524299 JOW524299 JYS524299 KIO524299 KSK524299 LCG524299 LMC524299 LVY524299 MFU524299 MPQ524299 MZM524299 NJI524299 NTE524299 ODA524299 OMW524299 OWS524299 PGO524299 PQK524299 QAG524299 QKC524299 QTY524299 RDU524299 RNQ524299 RXM524299 SHI524299 SRE524299 TBA524299 TKW524299 TUS524299 UEO524299 UOK524299 UYG524299 VIC524299 VRY524299 WBU524299 WLQ524299 WVM524299 E589835 JA589835 SW589835 ACS589835 AMO589835 AWK589835 BGG589835 BQC589835 BZY589835 CJU589835 CTQ589835 DDM589835 DNI589835 DXE589835 EHA589835 EQW589835 FAS589835 FKO589835 FUK589835 GEG589835 GOC589835 GXY589835 HHU589835 HRQ589835 IBM589835 ILI589835 IVE589835 JFA589835 JOW589835 JYS589835 KIO589835 KSK589835 LCG589835 LMC589835 LVY589835 MFU589835 MPQ589835 MZM589835 NJI589835 NTE589835 ODA589835 OMW589835 OWS589835 PGO589835 PQK589835 QAG589835 QKC589835 QTY589835 RDU589835 RNQ589835 RXM589835 SHI589835 SRE589835 TBA589835 TKW589835 TUS589835 UEO589835 UOK589835 UYG589835 VIC589835 VRY589835 WBU589835 WLQ589835 WVM589835 E655371 JA655371 SW655371 ACS655371 AMO655371 AWK655371 BGG655371 BQC655371 BZY655371 CJU655371 CTQ655371 DDM655371 DNI655371 DXE655371 EHA655371 EQW655371 FAS655371 FKO655371 FUK655371 GEG655371 GOC655371 GXY655371 HHU655371 HRQ655371 IBM655371 ILI655371 IVE655371 JFA655371 JOW655371 JYS655371 KIO655371 KSK655371 LCG655371 LMC655371 LVY655371 MFU655371 MPQ655371 MZM655371 NJI655371 NTE655371 ODA655371 OMW655371 OWS655371 PGO655371 PQK655371 QAG655371 QKC655371 QTY655371 RDU655371 RNQ655371 RXM655371 SHI655371 SRE655371 TBA655371 TKW655371 TUS655371 UEO655371 UOK655371 UYG655371 VIC655371 VRY655371 WBU655371 WLQ655371 WVM655371 E720907 JA720907 SW720907 ACS720907 AMO720907 AWK720907 BGG720907 BQC720907 BZY720907 CJU720907 CTQ720907 DDM720907 DNI720907 DXE720907 EHA720907 EQW720907 FAS720907 FKO720907 FUK720907 GEG720907 GOC720907 GXY720907 HHU720907 HRQ720907 IBM720907 ILI720907 IVE720907 JFA720907 JOW720907 JYS720907 KIO720907 KSK720907 LCG720907 LMC720907 LVY720907 MFU720907 MPQ720907 MZM720907 NJI720907 NTE720907 ODA720907 OMW720907 OWS720907 PGO720907 PQK720907 QAG720907 QKC720907 QTY720907 RDU720907 RNQ720907 RXM720907 SHI720907 SRE720907 TBA720907 TKW720907 TUS720907 UEO720907 UOK720907 UYG720907 VIC720907 VRY720907 WBU720907 WLQ720907 WVM720907 E786443 JA786443 SW786443 ACS786443 AMO786443 AWK786443 BGG786443 BQC786443 BZY786443 CJU786443 CTQ786443 DDM786443 DNI786443 DXE786443 EHA786443 EQW786443 FAS786443 FKO786443 FUK786443 GEG786443 GOC786443 GXY786443 HHU786443 HRQ786443 IBM786443 ILI786443 IVE786443 JFA786443 JOW786443 JYS786443 KIO786443 KSK786443 LCG786443 LMC786443 LVY786443 MFU786443 MPQ786443 MZM786443 NJI786443 NTE786443 ODA786443 OMW786443 OWS786443 PGO786443 PQK786443 QAG786443 QKC786443 QTY786443 RDU786443 RNQ786443 RXM786443 SHI786443 SRE786443 TBA786443 TKW786443 TUS786443 UEO786443 UOK786443 UYG786443 VIC786443 VRY786443 WBU786443 WLQ786443 WVM786443 E851979 JA851979 SW851979 ACS851979 AMO851979 AWK851979 BGG851979 BQC851979 BZY851979 CJU851979 CTQ851979 DDM851979 DNI851979 DXE851979 EHA851979 EQW851979 FAS851979 FKO851979 FUK851979 GEG851979 GOC851979 GXY851979 HHU851979 HRQ851979 IBM851979 ILI851979 IVE851979 JFA851979 JOW851979 JYS851979 KIO851979 KSK851979 LCG851979 LMC851979 LVY851979 MFU851979 MPQ851979 MZM851979 NJI851979 NTE851979 ODA851979 OMW851979 OWS851979 PGO851979 PQK851979 QAG851979 QKC851979 QTY851979 RDU851979 RNQ851979 RXM851979 SHI851979 SRE851979 TBA851979 TKW851979 TUS851979 UEO851979 UOK851979 UYG851979 VIC851979 VRY851979 WBU851979 WLQ851979 WVM851979 E917515 JA917515 SW917515 ACS917515 AMO917515 AWK917515 BGG917515 BQC917515 BZY917515 CJU917515 CTQ917515 DDM917515 DNI917515 DXE917515 EHA917515 EQW917515 FAS917515 FKO917515 FUK917515 GEG917515 GOC917515 GXY917515 HHU917515 HRQ917515 IBM917515 ILI917515 IVE917515 JFA917515 JOW917515 JYS917515 KIO917515 KSK917515 LCG917515 LMC917515 LVY917515 MFU917515 MPQ917515 MZM917515 NJI917515 NTE917515 ODA917515 OMW917515 OWS917515 PGO917515 PQK917515 QAG917515 QKC917515 QTY917515 RDU917515 RNQ917515 RXM917515 SHI917515 SRE917515 TBA917515 TKW917515 TUS917515 UEO917515 UOK917515 UYG917515 VIC917515 VRY917515 WBU917515 WLQ917515 WVM917515 E983051 JA983051 SW983051 ACS983051 AMO983051 AWK983051 BGG983051 BQC983051 BZY983051 CJU983051 CTQ983051 DDM983051 DNI983051 DXE983051 EHA983051 EQW983051 FAS983051 FKO983051 FUK983051 GEG983051 GOC983051 GXY983051 HHU983051 HRQ983051 IBM983051 ILI983051 IVE983051 JFA983051 JOW983051 JYS983051 KIO983051 KSK983051 LCG983051 LMC983051 LVY983051 MFU983051 MPQ983051 MZM983051 NJI983051 NTE983051 ODA983051 OMW983051 OWS983051 PGO983051 PQK983051 QAG983051 QKC983051 QTY983051 RDU983051 RNQ983051 RXM983051 SHI983051 SRE983051 TBA983051 TKW983051 TUS983051 UEO983051 UOK983051 UYG983051 VIC983051 VRY983051 WBU983051 WLQ983051 WVM983051 JA15 SW15 ACS15 AMO15 AWK15 BGG15 BQC15 BZY15 CJU15 CTQ15 DDM15 DNI15 DXE15 EHA15 EQW15 FAS15 FKO15 FUK15 GEG15 GOC15 GXY15 HHU15 HRQ15 IBM15 ILI15 IVE15 JFA15 JOW15 JYS15 KIO15 KSK15 LCG15 LMC15 LVY15 MFU15 MPQ15 MZM15 NJI15 NTE15 ODA15 OMW15 OWS15 PGO15 PQK15 QAG15 QKC15 QTY15 RDU15 RNQ15 RXM15 SHI15 SRE15 TBA15 TKW15 TUS15 UEO15 UOK15 UYG15 VIC15 VRY15 WBU15 WLQ15 WVM15 E65523 JA65523 SW65523 ACS65523 AMO65523 AWK65523 BGG65523 BQC65523 BZY65523 CJU65523 CTQ65523 DDM65523 DNI65523 DXE65523 EHA65523 EQW65523 FAS65523 FKO65523 FUK65523 GEG65523 GOC65523 GXY65523 HHU65523 HRQ65523 IBM65523 ILI65523 IVE65523 JFA65523 JOW65523 JYS65523 KIO65523 KSK65523 LCG65523 LMC65523 LVY65523 MFU65523 MPQ65523 MZM65523 NJI65523 NTE65523 ODA65523 OMW65523 OWS65523 PGO65523 PQK65523 QAG65523 QKC65523 QTY65523 RDU65523 RNQ65523 RXM65523 SHI65523 SRE65523 TBA65523 TKW65523 TUS65523 UEO65523 UOK65523 UYG65523 VIC65523 VRY65523 WBU65523 WLQ65523 WVM65523 E131059 JA131059 SW131059 ACS131059 AMO131059 AWK131059 BGG131059 BQC131059 BZY131059 CJU131059 CTQ131059 DDM131059 DNI131059 DXE131059 EHA131059 EQW131059 FAS131059 FKO131059 FUK131059 GEG131059 GOC131059 GXY131059 HHU131059 HRQ131059 IBM131059 ILI131059 IVE131059 JFA131059 JOW131059 JYS131059 KIO131059 KSK131059 LCG131059 LMC131059 LVY131059 MFU131059 MPQ131059 MZM131059 NJI131059 NTE131059 ODA131059 OMW131059 OWS131059 PGO131059 PQK131059 QAG131059 QKC131059 QTY131059 RDU131059 RNQ131059 RXM131059 SHI131059 SRE131059 TBA131059 TKW131059 TUS131059 UEO131059 UOK131059 UYG131059 VIC131059 VRY131059 WBU131059 WLQ131059 WVM131059 E196595 JA196595 SW196595 ACS196595 AMO196595 AWK196595 BGG196595 BQC196595 BZY196595 CJU196595 CTQ196595 DDM196595 DNI196595 DXE196595 EHA196595 EQW196595 FAS196595 FKO196595 FUK196595 GEG196595 GOC196595 GXY196595 HHU196595 HRQ196595 IBM196595 ILI196595 IVE196595 JFA196595 JOW196595 JYS196595 KIO196595 KSK196595 LCG196595 LMC196595 LVY196595 MFU196595 MPQ196595 MZM196595 NJI196595 NTE196595 ODA196595 OMW196595 OWS196595 PGO196595 PQK196595 QAG196595 QKC196595 QTY196595 RDU196595 RNQ196595 RXM196595 SHI196595 SRE196595 TBA196595 TKW196595 TUS196595 UEO196595 UOK196595 UYG196595 VIC196595 VRY196595 WBU196595 WLQ196595 WVM196595 E262131 JA262131 SW262131 ACS262131 AMO262131 AWK262131 BGG262131 BQC262131 BZY262131 CJU262131 CTQ262131 DDM262131 DNI262131 DXE262131 EHA262131 EQW262131 FAS262131 FKO262131 FUK262131 GEG262131 GOC262131 GXY262131 HHU262131 HRQ262131 IBM262131 ILI262131 IVE262131 JFA262131 JOW262131 JYS262131 KIO262131 KSK262131 LCG262131 LMC262131 LVY262131 MFU262131 MPQ262131 MZM262131 NJI262131 NTE262131 ODA262131 OMW262131 OWS262131 PGO262131 PQK262131 QAG262131 QKC262131 QTY262131 RDU262131 RNQ262131 RXM262131 SHI262131 SRE262131 TBA262131 TKW262131 TUS262131 UEO262131 UOK262131 UYG262131 VIC262131 VRY262131 WBU262131 WLQ262131 WVM262131 E327667 JA327667 SW327667 ACS327667 AMO327667 AWK327667 BGG327667 BQC327667 BZY327667 CJU327667 CTQ327667 DDM327667 DNI327667 DXE327667 EHA327667 EQW327667 FAS327667 FKO327667 FUK327667 GEG327667 GOC327667 GXY327667 HHU327667 HRQ327667 IBM327667 ILI327667 IVE327667 JFA327667 JOW327667 JYS327667 KIO327667 KSK327667 LCG327667 LMC327667 LVY327667 MFU327667 MPQ327667 MZM327667 NJI327667 NTE327667 ODA327667 OMW327667 OWS327667 PGO327667 PQK327667 QAG327667 QKC327667 QTY327667 RDU327667 RNQ327667 RXM327667 SHI327667 SRE327667 TBA327667 TKW327667 TUS327667 UEO327667 UOK327667 UYG327667 VIC327667 VRY327667 WBU327667 WLQ327667 WVM327667 E393203 JA393203 SW393203 ACS393203 AMO393203 AWK393203 BGG393203 BQC393203 BZY393203 CJU393203 CTQ393203 DDM393203 DNI393203 DXE393203 EHA393203 EQW393203 FAS393203 FKO393203 FUK393203 GEG393203 GOC393203 GXY393203 HHU393203 HRQ393203 IBM393203 ILI393203 IVE393203 JFA393203 JOW393203 JYS393203 KIO393203 KSK393203 LCG393203 LMC393203 LVY393203 MFU393203 MPQ393203 MZM393203 NJI393203 NTE393203 ODA393203 OMW393203 OWS393203 PGO393203 PQK393203 QAG393203 QKC393203 QTY393203 RDU393203 RNQ393203 RXM393203 SHI393203 SRE393203 TBA393203 TKW393203 TUS393203 UEO393203 UOK393203 UYG393203 VIC393203 VRY393203 WBU393203 WLQ393203 WVM393203 E458739 JA458739 SW458739 ACS458739 AMO458739 AWK458739 BGG458739 BQC458739 BZY458739 CJU458739 CTQ458739 DDM458739 DNI458739 DXE458739 EHA458739 EQW458739 FAS458739 FKO458739 FUK458739 GEG458739 GOC458739 GXY458739 HHU458739 HRQ458739 IBM458739 ILI458739 IVE458739 JFA458739 JOW458739 JYS458739 KIO458739 KSK458739 LCG458739 LMC458739 LVY458739 MFU458739 MPQ458739 MZM458739 NJI458739 NTE458739 ODA458739 OMW458739 OWS458739 PGO458739 PQK458739 QAG458739 QKC458739 QTY458739 RDU458739 RNQ458739 RXM458739 SHI458739 SRE458739 TBA458739 TKW458739 TUS458739 UEO458739 UOK458739 UYG458739 VIC458739 VRY458739 WBU458739 WLQ458739 WVM458739 E524275 JA524275 SW524275 ACS524275 AMO524275 AWK524275 BGG524275 BQC524275 BZY524275 CJU524275 CTQ524275 DDM524275 DNI524275 DXE524275 EHA524275 EQW524275 FAS524275 FKO524275 FUK524275 GEG524275 GOC524275 GXY524275 HHU524275 HRQ524275 IBM524275 ILI524275 IVE524275 JFA524275 JOW524275 JYS524275 KIO524275 KSK524275 LCG524275 LMC524275 LVY524275 MFU524275 MPQ524275 MZM524275 NJI524275 NTE524275 ODA524275 OMW524275 OWS524275 PGO524275 PQK524275 QAG524275 QKC524275 QTY524275 RDU524275 RNQ524275 RXM524275 SHI524275 SRE524275 TBA524275 TKW524275 TUS524275 UEO524275 UOK524275 UYG524275 VIC524275 VRY524275 WBU524275 WLQ524275 WVM524275 E589811 JA589811 SW589811 ACS589811 AMO589811 AWK589811 BGG589811 BQC589811 BZY589811 CJU589811 CTQ589811 DDM589811 DNI589811 DXE589811 EHA589811 EQW589811 FAS589811 FKO589811 FUK589811 GEG589811 GOC589811 GXY589811 HHU589811 HRQ589811 IBM589811 ILI589811 IVE589811 JFA589811 JOW589811 JYS589811 KIO589811 KSK589811 LCG589811 LMC589811 LVY589811 MFU589811 MPQ589811 MZM589811 NJI589811 NTE589811 ODA589811 OMW589811 OWS589811 PGO589811 PQK589811 QAG589811 QKC589811 QTY589811 RDU589811 RNQ589811 RXM589811 SHI589811 SRE589811 TBA589811 TKW589811 TUS589811 UEO589811 UOK589811 UYG589811 VIC589811 VRY589811 WBU589811 WLQ589811 WVM589811 E655347 JA655347 SW655347 ACS655347 AMO655347 AWK655347 BGG655347 BQC655347 BZY655347 CJU655347 CTQ655347 DDM655347 DNI655347 DXE655347 EHA655347 EQW655347 FAS655347 FKO655347 FUK655347 GEG655347 GOC655347 GXY655347 HHU655347 HRQ655347 IBM655347 ILI655347 IVE655347 JFA655347 JOW655347 JYS655347 KIO655347 KSK655347 LCG655347 LMC655347 LVY655347 MFU655347 MPQ655347 MZM655347 NJI655347 NTE655347 ODA655347 OMW655347 OWS655347 PGO655347 PQK655347 QAG655347 QKC655347 QTY655347 RDU655347 RNQ655347 RXM655347 SHI655347 SRE655347 TBA655347 TKW655347 TUS655347 UEO655347 UOK655347 UYG655347 VIC655347 VRY655347 WBU655347 WLQ655347 WVM655347 E720883 JA720883 SW720883 ACS720883 AMO720883 AWK720883 BGG720883 BQC720883 BZY720883 CJU720883 CTQ720883 DDM720883 DNI720883 DXE720883 EHA720883 EQW720883 FAS720883 FKO720883 FUK720883 GEG720883 GOC720883 GXY720883 HHU720883 HRQ720883 IBM720883 ILI720883 IVE720883 JFA720883 JOW720883 JYS720883 KIO720883 KSK720883 LCG720883 LMC720883 LVY720883 MFU720883 MPQ720883 MZM720883 NJI720883 NTE720883 ODA720883 OMW720883 OWS720883 PGO720883 PQK720883 QAG720883 QKC720883 QTY720883 RDU720883 RNQ720883 RXM720883 SHI720883 SRE720883 TBA720883 TKW720883 TUS720883 UEO720883 UOK720883 UYG720883 VIC720883 VRY720883 WBU720883 WLQ720883 WVM720883 E786419 JA786419 SW786419 ACS786419 AMO786419 AWK786419 BGG786419 BQC786419 BZY786419 CJU786419 CTQ786419 DDM786419 DNI786419 DXE786419 EHA786419 EQW786419 FAS786419 FKO786419 FUK786419 GEG786419 GOC786419 GXY786419 HHU786419 HRQ786419 IBM786419 ILI786419 IVE786419 JFA786419 JOW786419 JYS786419 KIO786419 KSK786419 LCG786419 LMC786419 LVY786419 MFU786419 MPQ786419 MZM786419 NJI786419 NTE786419 ODA786419 OMW786419 OWS786419 PGO786419 PQK786419 QAG786419 QKC786419 QTY786419 RDU786419 RNQ786419 RXM786419 SHI786419 SRE786419 TBA786419 TKW786419 TUS786419 UEO786419 UOK786419 UYG786419 VIC786419 VRY786419 WBU786419 WLQ786419 WVM786419 E851955 JA851955 SW851955 ACS851955 AMO851955 AWK851955 BGG851955 BQC851955 BZY851955 CJU851955 CTQ851955 DDM851955 DNI851955 DXE851955 EHA851955 EQW851955 FAS851955 FKO851955 FUK851955 GEG851955 GOC851955 GXY851955 HHU851955 HRQ851955 IBM851955 ILI851955 IVE851955 JFA851955 JOW851955 JYS851955 KIO851955 KSK851955 LCG851955 LMC851955 LVY851955 MFU851955 MPQ851955 MZM851955 NJI851955 NTE851955 ODA851955 OMW851955 OWS851955 PGO851955 PQK851955 QAG851955 QKC851955 QTY851955 RDU851955 RNQ851955 RXM851955 SHI851955 SRE851955 TBA851955 TKW851955 TUS851955 UEO851955 UOK851955 UYG851955 VIC851955 VRY851955 WBU851955 WLQ851955 WVM851955 E917491 JA917491 SW917491 ACS917491 AMO917491 AWK917491 BGG917491 BQC917491 BZY917491 CJU917491 CTQ917491 DDM917491 DNI917491 DXE917491 EHA917491 EQW917491 FAS917491 FKO917491 FUK917491 GEG917491 GOC917491 GXY917491 HHU917491 HRQ917491 IBM917491 ILI917491 IVE917491 JFA917491 JOW917491 JYS917491 KIO917491 KSK917491 LCG917491 LMC917491 LVY917491 MFU917491 MPQ917491 MZM917491 NJI917491 NTE917491 ODA917491 OMW917491 OWS917491 PGO917491 PQK917491 QAG917491 QKC917491 QTY917491 RDU917491 RNQ917491 RXM917491 SHI917491 SRE917491 TBA917491 TKW917491 TUS917491 UEO917491 UOK917491 UYG917491 VIC917491 VRY917491 WBU917491 WLQ917491 WVM917491 E983027 JA983027 SW983027 ACS983027 AMO983027 AWK983027 BGG983027 BQC983027 BZY983027 CJU983027 CTQ983027 DDM983027 DNI983027 DXE983027 EHA983027 EQW983027 FAS983027 FKO983027 FUK983027 GEG983027 GOC983027 GXY983027 HHU983027 HRQ983027 IBM983027 ILI983027 IVE983027 JFA983027 JOW983027 JYS983027 KIO983027 KSK983027 LCG983027 LMC983027 LVY983027 MFU983027 MPQ983027 MZM983027 NJI983027 NTE983027 ODA983027 OMW983027 OWS983027 PGO983027 PQK983027 QAG983027 QKC983027 QTY983027 RDU983027 RNQ983027 RXM983027 SHI983027 SRE983027 TBA983027 TKW983027 TUS983027 UEO983027 UOK983027 UYG983027 VIC983027 VRY983027 WBU983027 WLQ983027 WVM983027 G19 JC19 SY19 ACU19 AMQ19 AWM19 BGI19 BQE19 CAA19 CJW19 CTS19 DDO19 DNK19 DXG19 EHC19 EQY19 FAU19 FKQ19 FUM19 GEI19 GOE19 GYA19 HHW19 HRS19 IBO19 ILK19 IVG19 JFC19 JOY19 JYU19 KIQ19 KSM19 LCI19 LME19 LWA19 MFW19 MPS19 MZO19 NJK19 NTG19 ODC19 OMY19 OWU19 PGQ19 PQM19 QAI19 QKE19 QUA19 RDW19 RNS19 RXO19 SHK19 SRG19 TBC19 TKY19 TUU19 UEQ19 UOM19 UYI19 VIE19 VSA19 WBW19 WLS19 WVO19 G65547 JC65547 SY65547 ACU65547 AMQ65547 AWM65547 BGI65547 BQE65547 CAA65547 CJW65547 CTS65547 DDO65547 DNK65547 DXG65547 EHC65547 EQY65547 FAU65547 FKQ65547 FUM65547 GEI65547 GOE65547 GYA65547 HHW65547 HRS65547 IBO65547 ILK65547 IVG65547 JFC65547 JOY65547 JYU65547 KIQ65547 KSM65547 LCI65547 LME65547 LWA65547 MFW65547 MPS65547 MZO65547 NJK65547 NTG65547 ODC65547 OMY65547 OWU65547 PGQ65547 PQM65547 QAI65547 QKE65547 QUA65547 RDW65547 RNS65547 RXO65547 SHK65547 SRG65547 TBC65547 TKY65547 TUU65547 UEQ65547 UOM65547 UYI65547 VIE65547 VSA65547 WBW65547 WLS65547 WVO65547 G131083 JC131083 SY131083 ACU131083 AMQ131083 AWM131083 BGI131083 BQE131083 CAA131083 CJW131083 CTS131083 DDO131083 DNK131083 DXG131083 EHC131083 EQY131083 FAU131083 FKQ131083 FUM131083 GEI131083 GOE131083 GYA131083 HHW131083 HRS131083 IBO131083 ILK131083 IVG131083 JFC131083 JOY131083 JYU131083 KIQ131083 KSM131083 LCI131083 LME131083 LWA131083 MFW131083 MPS131083 MZO131083 NJK131083 NTG131083 ODC131083 OMY131083 OWU131083 PGQ131083 PQM131083 QAI131083 QKE131083 QUA131083 RDW131083 RNS131083 RXO131083 SHK131083 SRG131083 TBC131083 TKY131083 TUU131083 UEQ131083 UOM131083 UYI131083 VIE131083 VSA131083 WBW131083 WLS131083 WVO131083 G196619 JC196619 SY196619 ACU196619 AMQ196619 AWM196619 BGI196619 BQE196619 CAA196619 CJW196619 CTS196619 DDO196619 DNK196619 DXG196619 EHC196619 EQY196619 FAU196619 FKQ196619 FUM196619 GEI196619 GOE196619 GYA196619 HHW196619 HRS196619 IBO196619 ILK196619 IVG196619 JFC196619 JOY196619 JYU196619 KIQ196619 KSM196619 LCI196619 LME196619 LWA196619 MFW196619 MPS196619 MZO196619 NJK196619 NTG196619 ODC196619 OMY196619 OWU196619 PGQ196619 PQM196619 QAI196619 QKE196619 QUA196619 RDW196619 RNS196619 RXO196619 SHK196619 SRG196619 TBC196619 TKY196619 TUU196619 UEQ196619 UOM196619 UYI196619 VIE196619 VSA196619 WBW196619 WLS196619 WVO196619 G262155 JC262155 SY262155 ACU262155 AMQ262155 AWM262155 BGI262155 BQE262155 CAA262155 CJW262155 CTS262155 DDO262155 DNK262155 DXG262155 EHC262155 EQY262155 FAU262155 FKQ262155 FUM262155 GEI262155 GOE262155 GYA262155 HHW262155 HRS262155 IBO262155 ILK262155 IVG262155 JFC262155 JOY262155 JYU262155 KIQ262155 KSM262155 LCI262155 LME262155 LWA262155 MFW262155 MPS262155 MZO262155 NJK262155 NTG262155 ODC262155 OMY262155 OWU262155 PGQ262155 PQM262155 QAI262155 QKE262155 QUA262155 RDW262155 RNS262155 RXO262155 SHK262155 SRG262155 TBC262155 TKY262155 TUU262155 UEQ262155 UOM262155 UYI262155 VIE262155 VSA262155 WBW262155 WLS262155 WVO262155 G327691 JC327691 SY327691 ACU327691 AMQ327691 AWM327691 BGI327691 BQE327691 CAA327691 CJW327691 CTS327691 DDO327691 DNK327691 DXG327691 EHC327691 EQY327691 FAU327691 FKQ327691 FUM327691 GEI327691 GOE327691 GYA327691 HHW327691 HRS327691 IBO327691 ILK327691 IVG327691 JFC327691 JOY327691 JYU327691 KIQ327691 KSM327691 LCI327691 LME327691 LWA327691 MFW327691 MPS327691 MZO327691 NJK327691 NTG327691 ODC327691 OMY327691 OWU327691 PGQ327691 PQM327691 QAI327691 QKE327691 QUA327691 RDW327691 RNS327691 RXO327691 SHK327691 SRG327691 TBC327691 TKY327691 TUU327691 UEQ327691 UOM327691 UYI327691 VIE327691 VSA327691 WBW327691 WLS327691 WVO327691 G393227 JC393227 SY393227 ACU393227 AMQ393227 AWM393227 BGI393227 BQE393227 CAA393227 CJW393227 CTS393227 DDO393227 DNK393227 DXG393227 EHC393227 EQY393227 FAU393227 FKQ393227 FUM393227 GEI393227 GOE393227 GYA393227 HHW393227 HRS393227 IBO393227 ILK393227 IVG393227 JFC393227 JOY393227 JYU393227 KIQ393227 KSM393227 LCI393227 LME393227 LWA393227 MFW393227 MPS393227 MZO393227 NJK393227 NTG393227 ODC393227 OMY393227 OWU393227 PGQ393227 PQM393227 QAI393227 QKE393227 QUA393227 RDW393227 RNS393227 RXO393227 SHK393227 SRG393227 TBC393227 TKY393227 TUU393227 UEQ393227 UOM393227 UYI393227 VIE393227 VSA393227 WBW393227 WLS393227 WVO393227 G458763 JC458763 SY458763 ACU458763 AMQ458763 AWM458763 BGI458763 BQE458763 CAA458763 CJW458763 CTS458763 DDO458763 DNK458763 DXG458763 EHC458763 EQY458763 FAU458763 FKQ458763 FUM458763 GEI458763 GOE458763 GYA458763 HHW458763 HRS458763 IBO458763 ILK458763 IVG458763 JFC458763 JOY458763 JYU458763 KIQ458763 KSM458763 LCI458763 LME458763 LWA458763 MFW458763 MPS458763 MZO458763 NJK458763 NTG458763 ODC458763 OMY458763 OWU458763 PGQ458763 PQM458763 QAI458763 QKE458763 QUA458763 RDW458763 RNS458763 RXO458763 SHK458763 SRG458763 TBC458763 TKY458763 TUU458763 UEQ458763 UOM458763 UYI458763 VIE458763 VSA458763 WBW458763 WLS458763 WVO458763 G524299 JC524299 SY524299 ACU524299 AMQ524299 AWM524299 BGI524299 BQE524299 CAA524299 CJW524299 CTS524299 DDO524299 DNK524299 DXG524299 EHC524299 EQY524299 FAU524299 FKQ524299 FUM524299 GEI524299 GOE524299 GYA524299 HHW524299 HRS524299 IBO524299 ILK524299 IVG524299 JFC524299 JOY524299 JYU524299 KIQ524299 KSM524299 LCI524299 LME524299 LWA524299 MFW524299 MPS524299 MZO524299 NJK524299 NTG524299 ODC524299 OMY524299 OWU524299 PGQ524299 PQM524299 QAI524299 QKE524299 QUA524299 RDW524299 RNS524299 RXO524299 SHK524299 SRG524299 TBC524299 TKY524299 TUU524299 UEQ524299 UOM524299 UYI524299 VIE524299 VSA524299 WBW524299 WLS524299 WVO524299 G589835 JC589835 SY589835 ACU589835 AMQ589835 AWM589835 BGI589835 BQE589835 CAA589835 CJW589835 CTS589835 DDO589835 DNK589835 DXG589835 EHC589835 EQY589835 FAU589835 FKQ589835 FUM589835 GEI589835 GOE589835 GYA589835 HHW589835 HRS589835 IBO589835 ILK589835 IVG589835 JFC589835 JOY589835 JYU589835 KIQ589835 KSM589835 LCI589835 LME589835 LWA589835 MFW589835 MPS589835 MZO589835 NJK589835 NTG589835 ODC589835 OMY589835 OWU589835 PGQ589835 PQM589835 QAI589835 QKE589835 QUA589835 RDW589835 RNS589835 RXO589835 SHK589835 SRG589835 TBC589835 TKY589835 TUU589835 UEQ589835 UOM589835 UYI589835 VIE589835 VSA589835 WBW589835 WLS589835 WVO589835 G655371 JC655371 SY655371 ACU655371 AMQ655371 AWM655371 BGI655371 BQE655371 CAA655371 CJW655371 CTS655371 DDO655371 DNK655371 DXG655371 EHC655371 EQY655371 FAU655371 FKQ655371 FUM655371 GEI655371 GOE655371 GYA655371 HHW655371 HRS655371 IBO655371 ILK655371 IVG655371 JFC655371 JOY655371 JYU655371 KIQ655371 KSM655371 LCI655371 LME655371 LWA655371 MFW655371 MPS655371 MZO655371 NJK655371 NTG655371 ODC655371 OMY655371 OWU655371 PGQ655371 PQM655371 QAI655371 QKE655371 QUA655371 RDW655371 RNS655371 RXO655371 SHK655371 SRG655371 TBC655371 TKY655371 TUU655371 UEQ655371 UOM655371 UYI655371 VIE655371 VSA655371 WBW655371 WLS655371 WVO655371 G720907 JC720907 SY720907 ACU720907 AMQ720907 AWM720907 BGI720907 BQE720907 CAA720907 CJW720907 CTS720907 DDO720907 DNK720907 DXG720907 EHC720907 EQY720907 FAU720907 FKQ720907 FUM720907 GEI720907 GOE720907 GYA720907 HHW720907 HRS720907 IBO720907 ILK720907 IVG720907 JFC720907 JOY720907 JYU720907 KIQ720907 KSM720907 LCI720907 LME720907 LWA720907 MFW720907 MPS720907 MZO720907 NJK720907 NTG720907 ODC720907 OMY720907 OWU720907 PGQ720907 PQM720907 QAI720907 QKE720907 QUA720907 RDW720907 RNS720907 RXO720907 SHK720907 SRG720907 TBC720907 TKY720907 TUU720907 UEQ720907 UOM720907 UYI720907 VIE720907 VSA720907 WBW720907 WLS720907 WVO720907 G786443 JC786443 SY786443 ACU786443 AMQ786443 AWM786443 BGI786443 BQE786443 CAA786443 CJW786443 CTS786443 DDO786443 DNK786443 DXG786443 EHC786443 EQY786443 FAU786443 FKQ786443 FUM786443 GEI786443 GOE786443 GYA786443 HHW786443 HRS786443 IBO786443 ILK786443 IVG786443 JFC786443 JOY786443 JYU786443 KIQ786443 KSM786443 LCI786443 LME786443 LWA786443 MFW786443 MPS786443 MZO786443 NJK786443 NTG786443 ODC786443 OMY786443 OWU786443 PGQ786443 PQM786443 QAI786443 QKE786443 QUA786443 RDW786443 RNS786443 RXO786443 SHK786443 SRG786443 TBC786443 TKY786443 TUU786443 UEQ786443 UOM786443 UYI786443 VIE786443 VSA786443 WBW786443 WLS786443 WVO786443 G851979 JC851979 SY851979 ACU851979 AMQ851979 AWM851979 BGI851979 BQE851979 CAA851979 CJW851979 CTS851979 DDO851979 DNK851979 DXG851979 EHC851979 EQY851979 FAU851979 FKQ851979 FUM851979 GEI851979 GOE851979 GYA851979 HHW851979 HRS851979 IBO851979 ILK851979 IVG851979 JFC851979 JOY851979 JYU851979 KIQ851979 KSM851979 LCI851979 LME851979 LWA851979 MFW851979 MPS851979 MZO851979 NJK851979 NTG851979 ODC851979 OMY851979 OWU851979 PGQ851979 PQM851979 QAI851979 QKE851979 QUA851979 RDW851979 RNS851979 RXO851979 SHK851979 SRG851979 TBC851979 TKY851979 TUU851979 UEQ851979 UOM851979 UYI851979 VIE851979 VSA851979 WBW851979 WLS851979 WVO851979 G917515 JC917515 SY917515 ACU917515 AMQ917515 AWM917515 BGI917515 BQE917515 CAA917515 CJW917515 CTS917515 DDO917515 DNK917515 DXG917515 EHC917515 EQY917515 FAU917515 FKQ917515 FUM917515 GEI917515 GOE917515 GYA917515 HHW917515 HRS917515 IBO917515 ILK917515 IVG917515 JFC917515 JOY917515 JYU917515 KIQ917515 KSM917515 LCI917515 LME917515 LWA917515 MFW917515 MPS917515 MZO917515 NJK917515 NTG917515 ODC917515 OMY917515 OWU917515 PGQ917515 PQM917515 QAI917515 QKE917515 QUA917515 RDW917515 RNS917515 RXO917515 SHK917515 SRG917515 TBC917515 TKY917515 TUU917515 UEQ917515 UOM917515 UYI917515 VIE917515 VSA917515 WBW917515 WLS917515 WVO917515 G983051 JC983051 SY983051 ACU983051 AMQ983051 AWM983051 BGI983051 BQE983051 CAA983051 CJW983051 CTS983051 DDO983051 DNK983051 DXG983051 EHC983051 EQY983051 FAU983051 FKQ983051 FUM983051 GEI983051 GOE983051 GYA983051 HHW983051 HRS983051 IBO983051 ILK983051 IVG983051 JFC983051 JOY983051 JYU983051 KIQ983051 KSM983051 LCI983051 LME983051 LWA983051 MFW983051 MPS983051 MZO983051 NJK983051 NTG983051 ODC983051 OMY983051 OWU983051 PGQ983051 PQM983051 QAI983051 QKE983051 QUA983051 RDW983051 RNS983051 RXO983051 SHK983051 SRG983051 TBC983051 TKY983051 TUU983051 UEQ983051 UOM983051 UYI983051 VIE983051 VSA983051 WBW983051 WLS983051 WVO983051 JC15 SY15 ACU15 AMQ15 AWM15 BGI15 BQE15 CAA15 CJW15 CTS15 DDO15 DNK15 DXG15 EHC15 EQY15 FAU15 FKQ15 FUM15 GEI15 GOE15 GYA15 HHW15 HRS15 IBO15 ILK15 IVG15 JFC15 JOY15 JYU15 KIQ15 KSM15 LCI15 LME15 LWA15 MFW15 MPS15 MZO15 NJK15 NTG15 ODC15 OMY15 OWU15 PGQ15 PQM15 QAI15 QKE15 QUA15 RDW15 RNS15 RXO15 SHK15 SRG15 TBC15 TKY15 TUU15 UEQ15 UOM15 UYI15 VIE15 VSA15 WBW15 WLS15 WVO15 G65523 JC65523 SY65523 ACU65523 AMQ65523 AWM65523 BGI65523 BQE65523 CAA65523 CJW65523 CTS65523 DDO65523 DNK65523 DXG65523 EHC65523 EQY65523 FAU65523 FKQ65523 FUM65523 GEI65523 GOE65523 GYA65523 HHW65523 HRS65523 IBO65523 ILK65523 IVG65523 JFC65523 JOY65523 JYU65523 KIQ65523 KSM65523 LCI65523 LME65523 LWA65523 MFW65523 MPS65523 MZO65523 NJK65523 NTG65523 ODC65523 OMY65523 OWU65523 PGQ65523 PQM65523 QAI65523 QKE65523 QUA65523 RDW65523 RNS65523 RXO65523 SHK65523 SRG65523 TBC65523 TKY65523 TUU65523 UEQ65523 UOM65523 UYI65523 VIE65523 VSA65523 WBW65523 WLS65523 WVO65523 G131059 JC131059 SY131059 ACU131059 AMQ131059 AWM131059 BGI131059 BQE131059 CAA131059 CJW131059 CTS131059 DDO131059 DNK131059 DXG131059 EHC131059 EQY131059 FAU131059 FKQ131059 FUM131059 GEI131059 GOE131059 GYA131059 HHW131059 HRS131059 IBO131059 ILK131059 IVG131059 JFC131059 JOY131059 JYU131059 KIQ131059 KSM131059 LCI131059 LME131059 LWA131059 MFW131059 MPS131059 MZO131059 NJK131059 NTG131059 ODC131059 OMY131059 OWU131059 PGQ131059 PQM131059 QAI131059 QKE131059 QUA131059 RDW131059 RNS131059 RXO131059 SHK131059 SRG131059 TBC131059 TKY131059 TUU131059 UEQ131059 UOM131059 UYI131059 VIE131059 VSA131059 WBW131059 WLS131059 WVO131059 G196595 JC196595 SY196595 ACU196595 AMQ196595 AWM196595 BGI196595 BQE196595 CAA196595 CJW196595 CTS196595 DDO196595 DNK196595 DXG196595 EHC196595 EQY196595 FAU196595 FKQ196595 FUM196595 GEI196595 GOE196595 GYA196595 HHW196595 HRS196595 IBO196595 ILK196595 IVG196595 JFC196595 JOY196595 JYU196595 KIQ196595 KSM196595 LCI196595 LME196595 LWA196595 MFW196595 MPS196595 MZO196595 NJK196595 NTG196595 ODC196595 OMY196595 OWU196595 PGQ196595 PQM196595 QAI196595 QKE196595 QUA196595 RDW196595 RNS196595 RXO196595 SHK196595 SRG196595 TBC196595 TKY196595 TUU196595 UEQ196595 UOM196595 UYI196595 VIE196595 VSA196595 WBW196595 WLS196595 WVO196595 G262131 JC262131 SY262131 ACU262131 AMQ262131 AWM262131 BGI262131 BQE262131 CAA262131 CJW262131 CTS262131 DDO262131 DNK262131 DXG262131 EHC262131 EQY262131 FAU262131 FKQ262131 FUM262131 GEI262131 GOE262131 GYA262131 HHW262131 HRS262131 IBO262131 ILK262131 IVG262131 JFC262131 JOY262131 JYU262131 KIQ262131 KSM262131 LCI262131 LME262131 LWA262131 MFW262131 MPS262131 MZO262131 NJK262131 NTG262131 ODC262131 OMY262131 OWU262131 PGQ262131 PQM262131 QAI262131 QKE262131 QUA262131 RDW262131 RNS262131 RXO262131 SHK262131 SRG262131 TBC262131 TKY262131 TUU262131 UEQ262131 UOM262131 UYI262131 VIE262131 VSA262131 WBW262131 WLS262131 WVO262131 G327667 JC327667 SY327667 ACU327667 AMQ327667 AWM327667 BGI327667 BQE327667 CAA327667 CJW327667 CTS327667 DDO327667 DNK327667 DXG327667 EHC327667 EQY327667 FAU327667 FKQ327667 FUM327667 GEI327667 GOE327667 GYA327667 HHW327667 HRS327667 IBO327667 ILK327667 IVG327667 JFC327667 JOY327667 JYU327667 KIQ327667 KSM327667 LCI327667 LME327667 LWA327667 MFW327667 MPS327667 MZO327667 NJK327667 NTG327667 ODC327667 OMY327667 OWU327667 PGQ327667 PQM327667 QAI327667 QKE327667 QUA327667 RDW327667 RNS327667 RXO327667 SHK327667 SRG327667 TBC327667 TKY327667 TUU327667 UEQ327667 UOM327667 UYI327667 VIE327667 VSA327667 WBW327667 WLS327667 WVO327667 G393203 JC393203 SY393203 ACU393203 AMQ393203 AWM393203 BGI393203 BQE393203 CAA393203 CJW393203 CTS393203 DDO393203 DNK393203 DXG393203 EHC393203 EQY393203 FAU393203 FKQ393203 FUM393203 GEI393203 GOE393203 GYA393203 HHW393203 HRS393203 IBO393203 ILK393203 IVG393203 JFC393203 JOY393203 JYU393203 KIQ393203 KSM393203 LCI393203 LME393203 LWA393203 MFW393203 MPS393203 MZO393203 NJK393203 NTG393203 ODC393203 OMY393203 OWU393203 PGQ393203 PQM393203 QAI393203 QKE393203 QUA393203 RDW393203 RNS393203 RXO393203 SHK393203 SRG393203 TBC393203 TKY393203 TUU393203 UEQ393203 UOM393203 UYI393203 VIE393203 VSA393203 WBW393203 WLS393203 WVO393203 G458739 JC458739 SY458739 ACU458739 AMQ458739 AWM458739 BGI458739 BQE458739 CAA458739 CJW458739 CTS458739 DDO458739 DNK458739 DXG458739 EHC458739 EQY458739 FAU458739 FKQ458739 FUM458739 GEI458739 GOE458739 GYA458739 HHW458739 HRS458739 IBO458739 ILK458739 IVG458739 JFC458739 JOY458739 JYU458739 KIQ458739 KSM458739 LCI458739 LME458739 LWA458739 MFW458739 MPS458739 MZO458739 NJK458739 NTG458739 ODC458739 OMY458739 OWU458739 PGQ458739 PQM458739 QAI458739 QKE458739 QUA458739 RDW458739 RNS458739 RXO458739 SHK458739 SRG458739 TBC458739 TKY458739 TUU458739 UEQ458739 UOM458739 UYI458739 VIE458739 VSA458739 WBW458739 WLS458739 WVO458739 G524275 JC524275 SY524275 ACU524275 AMQ524275 AWM524275 BGI524275 BQE524275 CAA524275 CJW524275 CTS524275 DDO524275 DNK524275 DXG524275 EHC524275 EQY524275 FAU524275 FKQ524275 FUM524275 GEI524275 GOE524275 GYA524275 HHW524275 HRS524275 IBO524275 ILK524275 IVG524275 JFC524275 JOY524275 JYU524275 KIQ524275 KSM524275 LCI524275 LME524275 LWA524275 MFW524275 MPS524275 MZO524275 NJK524275 NTG524275 ODC524275 OMY524275 OWU524275 PGQ524275 PQM524275 QAI524275 QKE524275 QUA524275 RDW524275 RNS524275 RXO524275 SHK524275 SRG524275 TBC524275 TKY524275 TUU524275 UEQ524275 UOM524275 UYI524275 VIE524275 VSA524275 WBW524275 WLS524275 WVO524275 G589811 JC589811 SY589811 ACU589811 AMQ589811 AWM589811 BGI589811 BQE589811 CAA589811 CJW589811 CTS589811 DDO589811 DNK589811 DXG589811 EHC589811 EQY589811 FAU589811 FKQ589811 FUM589811 GEI589811 GOE589811 GYA589811 HHW589811 HRS589811 IBO589811 ILK589811 IVG589811 JFC589811 JOY589811 JYU589811 KIQ589811 KSM589811 LCI589811 LME589811 LWA589811 MFW589811 MPS589811 MZO589811 NJK589811 NTG589811 ODC589811 OMY589811 OWU589811 PGQ589811 PQM589811 QAI589811 QKE589811 QUA589811 RDW589811 RNS589811 RXO589811 SHK589811 SRG589811 TBC589811 TKY589811 TUU589811 UEQ589811 UOM589811 UYI589811 VIE589811 VSA589811 WBW589811 WLS589811 WVO589811 G655347 JC655347 SY655347 ACU655347 AMQ655347 AWM655347 BGI655347 BQE655347 CAA655347 CJW655347 CTS655347 DDO655347 DNK655347 DXG655347 EHC655347 EQY655347 FAU655347 FKQ655347 FUM655347 GEI655347 GOE655347 GYA655347 HHW655347 HRS655347 IBO655347 ILK655347 IVG655347 JFC655347 JOY655347 JYU655347 KIQ655347 KSM655347 LCI655347 LME655347 LWA655347 MFW655347 MPS655347 MZO655347 NJK655347 NTG655347 ODC655347 OMY655347 OWU655347 PGQ655347 PQM655347 QAI655347 QKE655347 QUA655347 RDW655347 RNS655347 RXO655347 SHK655347 SRG655347 TBC655347 TKY655347 TUU655347 UEQ655347 UOM655347 UYI655347 VIE655347 VSA655347 WBW655347 WLS655347 WVO655347 G720883 JC720883 SY720883 ACU720883 AMQ720883 AWM720883 BGI720883 BQE720883 CAA720883 CJW720883 CTS720883 DDO720883 DNK720883 DXG720883 EHC720883 EQY720883 FAU720883 FKQ720883 FUM720883 GEI720883 GOE720883 GYA720883 HHW720883 HRS720883 IBO720883 ILK720883 IVG720883 JFC720883 JOY720883 JYU720883 KIQ720883 KSM720883 LCI720883 LME720883 LWA720883 MFW720883 MPS720883 MZO720883 NJK720883 NTG720883 ODC720883 OMY720883 OWU720883 PGQ720883 PQM720883 QAI720883 QKE720883 QUA720883 RDW720883 RNS720883 RXO720883 SHK720883 SRG720883 TBC720883 TKY720883 TUU720883 UEQ720883 UOM720883 UYI720883 VIE720883 VSA720883 WBW720883 WLS720883 WVO720883 G786419 JC786419 SY786419 ACU786419 AMQ786419 AWM786419 BGI786419 BQE786419 CAA786419 CJW786419 CTS786419 DDO786419 DNK786419 DXG786419 EHC786419 EQY786419 FAU786419 FKQ786419 FUM786419 GEI786419 GOE786419 GYA786419 HHW786419 HRS786419 IBO786419 ILK786419 IVG786419 JFC786419 JOY786419 JYU786419 KIQ786419 KSM786419 LCI786419 LME786419 LWA786419 MFW786419 MPS786419 MZO786419 NJK786419 NTG786419 ODC786419 OMY786419 OWU786419 PGQ786419 PQM786419 QAI786419 QKE786419 QUA786419 RDW786419 RNS786419 RXO786419 SHK786419 SRG786419 TBC786419 TKY786419 TUU786419 UEQ786419 UOM786419 UYI786419 VIE786419 VSA786419 WBW786419 WLS786419 WVO786419 G851955 JC851955 SY851955 ACU851955 AMQ851955 AWM851955 BGI851955 BQE851955 CAA851955 CJW851955 CTS851955 DDO851955 DNK851955 DXG851955 EHC851955 EQY851955 FAU851955 FKQ851955 FUM851955 GEI851955 GOE851955 GYA851955 HHW851955 HRS851955 IBO851955 ILK851955 IVG851955 JFC851955 JOY851955 JYU851955 KIQ851955 KSM851955 LCI851955 LME851955 LWA851955 MFW851955 MPS851955 MZO851955 NJK851955 NTG851955 ODC851955 OMY851955 OWU851955 PGQ851955 PQM851955 QAI851955 QKE851955 QUA851955 RDW851955 RNS851955 RXO851955 SHK851955 SRG851955 TBC851955 TKY851955 TUU851955 UEQ851955 UOM851955 UYI851955 VIE851955 VSA851955 WBW851955 WLS851955 WVO851955 G917491 JC917491 SY917491 ACU917491 AMQ917491 AWM917491 BGI917491 BQE917491 CAA917491 CJW917491 CTS917491 DDO917491 DNK917491 DXG917491 EHC917491 EQY917491 FAU917491 FKQ917491 FUM917491 GEI917491 GOE917491 GYA917491 HHW917491 HRS917491 IBO917491 ILK917491 IVG917491 JFC917491 JOY917491 JYU917491 KIQ917491 KSM917491 LCI917491 LME917491 LWA917491 MFW917491 MPS917491 MZO917491 NJK917491 NTG917491 ODC917491 OMY917491 OWU917491 PGQ917491 PQM917491 QAI917491 QKE917491 QUA917491 RDW917491 RNS917491 RXO917491 SHK917491 SRG917491 TBC917491 TKY917491 TUU917491 UEQ917491 UOM917491 UYI917491 VIE917491 VSA917491 WBW917491 WLS917491 WVO917491 G983027 JC983027 SY983027 ACU983027 AMQ983027 AWM983027 BGI983027 BQE983027 CAA983027 CJW983027 CTS983027 DDO983027 DNK983027 DXG983027 EHC983027 EQY983027 FAU983027 FKQ983027 FUM983027 GEI983027 GOE983027 GYA983027 HHW983027 HRS983027 IBO983027 ILK983027 IVG983027 JFC983027 JOY983027 JYU983027 KIQ983027 KSM983027 LCI983027 LME983027 LWA983027 MFW983027 MPS983027 MZO983027 NJK983027 NTG983027 ODC983027 OMY983027 OWU983027 PGQ983027 PQM983027 QAI983027 QKE983027 QUA983027 RDW983027 RNS983027 RXO983027 SHK983027 SRG983027 TBC983027 TKY983027 TUU983027 UEQ983027 UOM983027 UYI983027 VIE983027 VSA983027 WBW983027 WLS983027 WVO983027" xr:uid="{E18D3626-D3D7-4542-809D-F4CC69D746D5}"/>
    <dataValidation allowBlank="1" showInputMessage="1" showErrorMessage="1" promptTitle="WARNING" prompt="Cell contains arithmetical formula" sqref="H65521:H65523 JD65521:JD65523 SZ65521:SZ65523 ACV65521:ACV65523 AMR65521:AMR65523 AWN65521:AWN65523 BGJ65521:BGJ65523 BQF65521:BQF65523 CAB65521:CAB65523 CJX65521:CJX65523 CTT65521:CTT65523 DDP65521:DDP65523 DNL65521:DNL65523 DXH65521:DXH65523 EHD65521:EHD65523 EQZ65521:EQZ65523 FAV65521:FAV65523 FKR65521:FKR65523 FUN65521:FUN65523 GEJ65521:GEJ65523 GOF65521:GOF65523 GYB65521:GYB65523 HHX65521:HHX65523 HRT65521:HRT65523 IBP65521:IBP65523 ILL65521:ILL65523 IVH65521:IVH65523 JFD65521:JFD65523 JOZ65521:JOZ65523 JYV65521:JYV65523 KIR65521:KIR65523 KSN65521:KSN65523 LCJ65521:LCJ65523 LMF65521:LMF65523 LWB65521:LWB65523 MFX65521:MFX65523 MPT65521:MPT65523 MZP65521:MZP65523 NJL65521:NJL65523 NTH65521:NTH65523 ODD65521:ODD65523 OMZ65521:OMZ65523 OWV65521:OWV65523 PGR65521:PGR65523 PQN65521:PQN65523 QAJ65521:QAJ65523 QKF65521:QKF65523 QUB65521:QUB65523 RDX65521:RDX65523 RNT65521:RNT65523 RXP65521:RXP65523 SHL65521:SHL65523 SRH65521:SRH65523 TBD65521:TBD65523 TKZ65521:TKZ65523 TUV65521:TUV65523 UER65521:UER65523 UON65521:UON65523 UYJ65521:UYJ65523 VIF65521:VIF65523 VSB65521:VSB65523 WBX65521:WBX65523 WLT65521:WLT65523 WVP65521:WVP65523 H131057:H131059 JD131057:JD131059 SZ131057:SZ131059 ACV131057:ACV131059 AMR131057:AMR131059 AWN131057:AWN131059 BGJ131057:BGJ131059 BQF131057:BQF131059 CAB131057:CAB131059 CJX131057:CJX131059 CTT131057:CTT131059 DDP131057:DDP131059 DNL131057:DNL131059 DXH131057:DXH131059 EHD131057:EHD131059 EQZ131057:EQZ131059 FAV131057:FAV131059 FKR131057:FKR131059 FUN131057:FUN131059 GEJ131057:GEJ131059 GOF131057:GOF131059 GYB131057:GYB131059 HHX131057:HHX131059 HRT131057:HRT131059 IBP131057:IBP131059 ILL131057:ILL131059 IVH131057:IVH131059 JFD131057:JFD131059 JOZ131057:JOZ131059 JYV131057:JYV131059 KIR131057:KIR131059 KSN131057:KSN131059 LCJ131057:LCJ131059 LMF131057:LMF131059 LWB131057:LWB131059 MFX131057:MFX131059 MPT131057:MPT131059 MZP131057:MZP131059 NJL131057:NJL131059 NTH131057:NTH131059 ODD131057:ODD131059 OMZ131057:OMZ131059 OWV131057:OWV131059 PGR131057:PGR131059 PQN131057:PQN131059 QAJ131057:QAJ131059 QKF131057:QKF131059 QUB131057:QUB131059 RDX131057:RDX131059 RNT131057:RNT131059 RXP131057:RXP131059 SHL131057:SHL131059 SRH131057:SRH131059 TBD131057:TBD131059 TKZ131057:TKZ131059 TUV131057:TUV131059 UER131057:UER131059 UON131057:UON131059 UYJ131057:UYJ131059 VIF131057:VIF131059 VSB131057:VSB131059 WBX131057:WBX131059 WLT131057:WLT131059 WVP131057:WVP131059 H196593:H196595 JD196593:JD196595 SZ196593:SZ196595 ACV196593:ACV196595 AMR196593:AMR196595 AWN196593:AWN196595 BGJ196593:BGJ196595 BQF196593:BQF196595 CAB196593:CAB196595 CJX196593:CJX196595 CTT196593:CTT196595 DDP196593:DDP196595 DNL196593:DNL196595 DXH196593:DXH196595 EHD196593:EHD196595 EQZ196593:EQZ196595 FAV196593:FAV196595 FKR196593:FKR196595 FUN196593:FUN196595 GEJ196593:GEJ196595 GOF196593:GOF196595 GYB196593:GYB196595 HHX196593:HHX196595 HRT196593:HRT196595 IBP196593:IBP196595 ILL196593:ILL196595 IVH196593:IVH196595 JFD196593:JFD196595 JOZ196593:JOZ196595 JYV196593:JYV196595 KIR196593:KIR196595 KSN196593:KSN196595 LCJ196593:LCJ196595 LMF196593:LMF196595 LWB196593:LWB196595 MFX196593:MFX196595 MPT196593:MPT196595 MZP196593:MZP196595 NJL196593:NJL196595 NTH196593:NTH196595 ODD196593:ODD196595 OMZ196593:OMZ196595 OWV196593:OWV196595 PGR196593:PGR196595 PQN196593:PQN196595 QAJ196593:QAJ196595 QKF196593:QKF196595 QUB196593:QUB196595 RDX196593:RDX196595 RNT196593:RNT196595 RXP196593:RXP196595 SHL196593:SHL196595 SRH196593:SRH196595 TBD196593:TBD196595 TKZ196593:TKZ196595 TUV196593:TUV196595 UER196593:UER196595 UON196593:UON196595 UYJ196593:UYJ196595 VIF196593:VIF196595 VSB196593:VSB196595 WBX196593:WBX196595 WLT196593:WLT196595 WVP196593:WVP196595 H262129:H262131 JD262129:JD262131 SZ262129:SZ262131 ACV262129:ACV262131 AMR262129:AMR262131 AWN262129:AWN262131 BGJ262129:BGJ262131 BQF262129:BQF262131 CAB262129:CAB262131 CJX262129:CJX262131 CTT262129:CTT262131 DDP262129:DDP262131 DNL262129:DNL262131 DXH262129:DXH262131 EHD262129:EHD262131 EQZ262129:EQZ262131 FAV262129:FAV262131 FKR262129:FKR262131 FUN262129:FUN262131 GEJ262129:GEJ262131 GOF262129:GOF262131 GYB262129:GYB262131 HHX262129:HHX262131 HRT262129:HRT262131 IBP262129:IBP262131 ILL262129:ILL262131 IVH262129:IVH262131 JFD262129:JFD262131 JOZ262129:JOZ262131 JYV262129:JYV262131 KIR262129:KIR262131 KSN262129:KSN262131 LCJ262129:LCJ262131 LMF262129:LMF262131 LWB262129:LWB262131 MFX262129:MFX262131 MPT262129:MPT262131 MZP262129:MZP262131 NJL262129:NJL262131 NTH262129:NTH262131 ODD262129:ODD262131 OMZ262129:OMZ262131 OWV262129:OWV262131 PGR262129:PGR262131 PQN262129:PQN262131 QAJ262129:QAJ262131 QKF262129:QKF262131 QUB262129:QUB262131 RDX262129:RDX262131 RNT262129:RNT262131 RXP262129:RXP262131 SHL262129:SHL262131 SRH262129:SRH262131 TBD262129:TBD262131 TKZ262129:TKZ262131 TUV262129:TUV262131 UER262129:UER262131 UON262129:UON262131 UYJ262129:UYJ262131 VIF262129:VIF262131 VSB262129:VSB262131 WBX262129:WBX262131 WLT262129:WLT262131 WVP262129:WVP262131 H327665:H327667 JD327665:JD327667 SZ327665:SZ327667 ACV327665:ACV327667 AMR327665:AMR327667 AWN327665:AWN327667 BGJ327665:BGJ327667 BQF327665:BQF327667 CAB327665:CAB327667 CJX327665:CJX327667 CTT327665:CTT327667 DDP327665:DDP327667 DNL327665:DNL327667 DXH327665:DXH327667 EHD327665:EHD327667 EQZ327665:EQZ327667 FAV327665:FAV327667 FKR327665:FKR327667 FUN327665:FUN327667 GEJ327665:GEJ327667 GOF327665:GOF327667 GYB327665:GYB327667 HHX327665:HHX327667 HRT327665:HRT327667 IBP327665:IBP327667 ILL327665:ILL327667 IVH327665:IVH327667 JFD327665:JFD327667 JOZ327665:JOZ327667 JYV327665:JYV327667 KIR327665:KIR327667 KSN327665:KSN327667 LCJ327665:LCJ327667 LMF327665:LMF327667 LWB327665:LWB327667 MFX327665:MFX327667 MPT327665:MPT327667 MZP327665:MZP327667 NJL327665:NJL327667 NTH327665:NTH327667 ODD327665:ODD327667 OMZ327665:OMZ327667 OWV327665:OWV327667 PGR327665:PGR327667 PQN327665:PQN327667 QAJ327665:QAJ327667 QKF327665:QKF327667 QUB327665:QUB327667 RDX327665:RDX327667 RNT327665:RNT327667 RXP327665:RXP327667 SHL327665:SHL327667 SRH327665:SRH327667 TBD327665:TBD327667 TKZ327665:TKZ327667 TUV327665:TUV327667 UER327665:UER327667 UON327665:UON327667 UYJ327665:UYJ327667 VIF327665:VIF327667 VSB327665:VSB327667 WBX327665:WBX327667 WLT327665:WLT327667 WVP327665:WVP327667 H393201:H393203 JD393201:JD393203 SZ393201:SZ393203 ACV393201:ACV393203 AMR393201:AMR393203 AWN393201:AWN393203 BGJ393201:BGJ393203 BQF393201:BQF393203 CAB393201:CAB393203 CJX393201:CJX393203 CTT393201:CTT393203 DDP393201:DDP393203 DNL393201:DNL393203 DXH393201:DXH393203 EHD393201:EHD393203 EQZ393201:EQZ393203 FAV393201:FAV393203 FKR393201:FKR393203 FUN393201:FUN393203 GEJ393201:GEJ393203 GOF393201:GOF393203 GYB393201:GYB393203 HHX393201:HHX393203 HRT393201:HRT393203 IBP393201:IBP393203 ILL393201:ILL393203 IVH393201:IVH393203 JFD393201:JFD393203 JOZ393201:JOZ393203 JYV393201:JYV393203 KIR393201:KIR393203 KSN393201:KSN393203 LCJ393201:LCJ393203 LMF393201:LMF393203 LWB393201:LWB393203 MFX393201:MFX393203 MPT393201:MPT393203 MZP393201:MZP393203 NJL393201:NJL393203 NTH393201:NTH393203 ODD393201:ODD393203 OMZ393201:OMZ393203 OWV393201:OWV393203 PGR393201:PGR393203 PQN393201:PQN393203 QAJ393201:QAJ393203 QKF393201:QKF393203 QUB393201:QUB393203 RDX393201:RDX393203 RNT393201:RNT393203 RXP393201:RXP393203 SHL393201:SHL393203 SRH393201:SRH393203 TBD393201:TBD393203 TKZ393201:TKZ393203 TUV393201:TUV393203 UER393201:UER393203 UON393201:UON393203 UYJ393201:UYJ393203 VIF393201:VIF393203 VSB393201:VSB393203 WBX393201:WBX393203 WLT393201:WLT393203 WVP393201:WVP393203 H458737:H458739 JD458737:JD458739 SZ458737:SZ458739 ACV458737:ACV458739 AMR458737:AMR458739 AWN458737:AWN458739 BGJ458737:BGJ458739 BQF458737:BQF458739 CAB458737:CAB458739 CJX458737:CJX458739 CTT458737:CTT458739 DDP458737:DDP458739 DNL458737:DNL458739 DXH458737:DXH458739 EHD458737:EHD458739 EQZ458737:EQZ458739 FAV458737:FAV458739 FKR458737:FKR458739 FUN458737:FUN458739 GEJ458737:GEJ458739 GOF458737:GOF458739 GYB458737:GYB458739 HHX458737:HHX458739 HRT458737:HRT458739 IBP458737:IBP458739 ILL458737:ILL458739 IVH458737:IVH458739 JFD458737:JFD458739 JOZ458737:JOZ458739 JYV458737:JYV458739 KIR458737:KIR458739 KSN458737:KSN458739 LCJ458737:LCJ458739 LMF458737:LMF458739 LWB458737:LWB458739 MFX458737:MFX458739 MPT458737:MPT458739 MZP458737:MZP458739 NJL458737:NJL458739 NTH458737:NTH458739 ODD458737:ODD458739 OMZ458737:OMZ458739 OWV458737:OWV458739 PGR458737:PGR458739 PQN458737:PQN458739 QAJ458737:QAJ458739 QKF458737:QKF458739 QUB458737:QUB458739 RDX458737:RDX458739 RNT458737:RNT458739 RXP458737:RXP458739 SHL458737:SHL458739 SRH458737:SRH458739 TBD458737:TBD458739 TKZ458737:TKZ458739 TUV458737:TUV458739 UER458737:UER458739 UON458737:UON458739 UYJ458737:UYJ458739 VIF458737:VIF458739 VSB458737:VSB458739 WBX458737:WBX458739 WLT458737:WLT458739 WVP458737:WVP458739 H524273:H524275 JD524273:JD524275 SZ524273:SZ524275 ACV524273:ACV524275 AMR524273:AMR524275 AWN524273:AWN524275 BGJ524273:BGJ524275 BQF524273:BQF524275 CAB524273:CAB524275 CJX524273:CJX524275 CTT524273:CTT524275 DDP524273:DDP524275 DNL524273:DNL524275 DXH524273:DXH524275 EHD524273:EHD524275 EQZ524273:EQZ524275 FAV524273:FAV524275 FKR524273:FKR524275 FUN524273:FUN524275 GEJ524273:GEJ524275 GOF524273:GOF524275 GYB524273:GYB524275 HHX524273:HHX524275 HRT524273:HRT524275 IBP524273:IBP524275 ILL524273:ILL524275 IVH524273:IVH524275 JFD524273:JFD524275 JOZ524273:JOZ524275 JYV524273:JYV524275 KIR524273:KIR524275 KSN524273:KSN524275 LCJ524273:LCJ524275 LMF524273:LMF524275 LWB524273:LWB524275 MFX524273:MFX524275 MPT524273:MPT524275 MZP524273:MZP524275 NJL524273:NJL524275 NTH524273:NTH524275 ODD524273:ODD524275 OMZ524273:OMZ524275 OWV524273:OWV524275 PGR524273:PGR524275 PQN524273:PQN524275 QAJ524273:QAJ524275 QKF524273:QKF524275 QUB524273:QUB524275 RDX524273:RDX524275 RNT524273:RNT524275 RXP524273:RXP524275 SHL524273:SHL524275 SRH524273:SRH524275 TBD524273:TBD524275 TKZ524273:TKZ524275 TUV524273:TUV524275 UER524273:UER524275 UON524273:UON524275 UYJ524273:UYJ524275 VIF524273:VIF524275 VSB524273:VSB524275 WBX524273:WBX524275 WLT524273:WLT524275 WVP524273:WVP524275 H589809:H589811 JD589809:JD589811 SZ589809:SZ589811 ACV589809:ACV589811 AMR589809:AMR589811 AWN589809:AWN589811 BGJ589809:BGJ589811 BQF589809:BQF589811 CAB589809:CAB589811 CJX589809:CJX589811 CTT589809:CTT589811 DDP589809:DDP589811 DNL589809:DNL589811 DXH589809:DXH589811 EHD589809:EHD589811 EQZ589809:EQZ589811 FAV589809:FAV589811 FKR589809:FKR589811 FUN589809:FUN589811 GEJ589809:GEJ589811 GOF589809:GOF589811 GYB589809:GYB589811 HHX589809:HHX589811 HRT589809:HRT589811 IBP589809:IBP589811 ILL589809:ILL589811 IVH589809:IVH589811 JFD589809:JFD589811 JOZ589809:JOZ589811 JYV589809:JYV589811 KIR589809:KIR589811 KSN589809:KSN589811 LCJ589809:LCJ589811 LMF589809:LMF589811 LWB589809:LWB589811 MFX589809:MFX589811 MPT589809:MPT589811 MZP589809:MZP589811 NJL589809:NJL589811 NTH589809:NTH589811 ODD589809:ODD589811 OMZ589809:OMZ589811 OWV589809:OWV589811 PGR589809:PGR589811 PQN589809:PQN589811 QAJ589809:QAJ589811 QKF589809:QKF589811 QUB589809:QUB589811 RDX589809:RDX589811 RNT589809:RNT589811 RXP589809:RXP589811 SHL589809:SHL589811 SRH589809:SRH589811 TBD589809:TBD589811 TKZ589809:TKZ589811 TUV589809:TUV589811 UER589809:UER589811 UON589809:UON589811 UYJ589809:UYJ589811 VIF589809:VIF589811 VSB589809:VSB589811 WBX589809:WBX589811 WLT589809:WLT589811 WVP589809:WVP589811 H655345:H655347 JD655345:JD655347 SZ655345:SZ655347 ACV655345:ACV655347 AMR655345:AMR655347 AWN655345:AWN655347 BGJ655345:BGJ655347 BQF655345:BQF655347 CAB655345:CAB655347 CJX655345:CJX655347 CTT655345:CTT655347 DDP655345:DDP655347 DNL655345:DNL655347 DXH655345:DXH655347 EHD655345:EHD655347 EQZ655345:EQZ655347 FAV655345:FAV655347 FKR655345:FKR655347 FUN655345:FUN655347 GEJ655345:GEJ655347 GOF655345:GOF655347 GYB655345:GYB655347 HHX655345:HHX655347 HRT655345:HRT655347 IBP655345:IBP655347 ILL655345:ILL655347 IVH655345:IVH655347 JFD655345:JFD655347 JOZ655345:JOZ655347 JYV655345:JYV655347 KIR655345:KIR655347 KSN655345:KSN655347 LCJ655345:LCJ655347 LMF655345:LMF655347 LWB655345:LWB655347 MFX655345:MFX655347 MPT655345:MPT655347 MZP655345:MZP655347 NJL655345:NJL655347 NTH655345:NTH655347 ODD655345:ODD655347 OMZ655345:OMZ655347 OWV655345:OWV655347 PGR655345:PGR655347 PQN655345:PQN655347 QAJ655345:QAJ655347 QKF655345:QKF655347 QUB655345:QUB655347 RDX655345:RDX655347 RNT655345:RNT655347 RXP655345:RXP655347 SHL655345:SHL655347 SRH655345:SRH655347 TBD655345:TBD655347 TKZ655345:TKZ655347 TUV655345:TUV655347 UER655345:UER655347 UON655345:UON655347 UYJ655345:UYJ655347 VIF655345:VIF655347 VSB655345:VSB655347 WBX655345:WBX655347 WLT655345:WLT655347 WVP655345:WVP655347 H720881:H720883 JD720881:JD720883 SZ720881:SZ720883 ACV720881:ACV720883 AMR720881:AMR720883 AWN720881:AWN720883 BGJ720881:BGJ720883 BQF720881:BQF720883 CAB720881:CAB720883 CJX720881:CJX720883 CTT720881:CTT720883 DDP720881:DDP720883 DNL720881:DNL720883 DXH720881:DXH720883 EHD720881:EHD720883 EQZ720881:EQZ720883 FAV720881:FAV720883 FKR720881:FKR720883 FUN720881:FUN720883 GEJ720881:GEJ720883 GOF720881:GOF720883 GYB720881:GYB720883 HHX720881:HHX720883 HRT720881:HRT720883 IBP720881:IBP720883 ILL720881:ILL720883 IVH720881:IVH720883 JFD720881:JFD720883 JOZ720881:JOZ720883 JYV720881:JYV720883 KIR720881:KIR720883 KSN720881:KSN720883 LCJ720881:LCJ720883 LMF720881:LMF720883 LWB720881:LWB720883 MFX720881:MFX720883 MPT720881:MPT720883 MZP720881:MZP720883 NJL720881:NJL720883 NTH720881:NTH720883 ODD720881:ODD720883 OMZ720881:OMZ720883 OWV720881:OWV720883 PGR720881:PGR720883 PQN720881:PQN720883 QAJ720881:QAJ720883 QKF720881:QKF720883 QUB720881:QUB720883 RDX720881:RDX720883 RNT720881:RNT720883 RXP720881:RXP720883 SHL720881:SHL720883 SRH720881:SRH720883 TBD720881:TBD720883 TKZ720881:TKZ720883 TUV720881:TUV720883 UER720881:UER720883 UON720881:UON720883 UYJ720881:UYJ720883 VIF720881:VIF720883 VSB720881:VSB720883 WBX720881:WBX720883 WLT720881:WLT720883 WVP720881:WVP720883 H786417:H786419 JD786417:JD786419 SZ786417:SZ786419 ACV786417:ACV786419 AMR786417:AMR786419 AWN786417:AWN786419 BGJ786417:BGJ786419 BQF786417:BQF786419 CAB786417:CAB786419 CJX786417:CJX786419 CTT786417:CTT786419 DDP786417:DDP786419 DNL786417:DNL786419 DXH786417:DXH786419 EHD786417:EHD786419 EQZ786417:EQZ786419 FAV786417:FAV786419 FKR786417:FKR786419 FUN786417:FUN786419 GEJ786417:GEJ786419 GOF786417:GOF786419 GYB786417:GYB786419 HHX786417:HHX786419 HRT786417:HRT786419 IBP786417:IBP786419 ILL786417:ILL786419 IVH786417:IVH786419 JFD786417:JFD786419 JOZ786417:JOZ786419 JYV786417:JYV786419 KIR786417:KIR786419 KSN786417:KSN786419 LCJ786417:LCJ786419 LMF786417:LMF786419 LWB786417:LWB786419 MFX786417:MFX786419 MPT786417:MPT786419 MZP786417:MZP786419 NJL786417:NJL786419 NTH786417:NTH786419 ODD786417:ODD786419 OMZ786417:OMZ786419 OWV786417:OWV786419 PGR786417:PGR786419 PQN786417:PQN786419 QAJ786417:QAJ786419 QKF786417:QKF786419 QUB786417:QUB786419 RDX786417:RDX786419 RNT786417:RNT786419 RXP786417:RXP786419 SHL786417:SHL786419 SRH786417:SRH786419 TBD786417:TBD786419 TKZ786417:TKZ786419 TUV786417:TUV786419 UER786417:UER786419 UON786417:UON786419 UYJ786417:UYJ786419 VIF786417:VIF786419 VSB786417:VSB786419 WBX786417:WBX786419 WLT786417:WLT786419 WVP786417:WVP786419 H851953:H851955 JD851953:JD851955 SZ851953:SZ851955 ACV851953:ACV851955 AMR851953:AMR851955 AWN851953:AWN851955 BGJ851953:BGJ851955 BQF851953:BQF851955 CAB851953:CAB851955 CJX851953:CJX851955 CTT851953:CTT851955 DDP851953:DDP851955 DNL851953:DNL851955 DXH851953:DXH851955 EHD851953:EHD851955 EQZ851953:EQZ851955 FAV851953:FAV851955 FKR851953:FKR851955 FUN851953:FUN851955 GEJ851953:GEJ851955 GOF851953:GOF851955 GYB851953:GYB851955 HHX851953:HHX851955 HRT851953:HRT851955 IBP851953:IBP851955 ILL851953:ILL851955 IVH851953:IVH851955 JFD851953:JFD851955 JOZ851953:JOZ851955 JYV851953:JYV851955 KIR851953:KIR851955 KSN851953:KSN851955 LCJ851953:LCJ851955 LMF851953:LMF851955 LWB851953:LWB851955 MFX851953:MFX851955 MPT851953:MPT851955 MZP851953:MZP851955 NJL851953:NJL851955 NTH851953:NTH851955 ODD851953:ODD851955 OMZ851953:OMZ851955 OWV851953:OWV851955 PGR851953:PGR851955 PQN851953:PQN851955 QAJ851953:QAJ851955 QKF851953:QKF851955 QUB851953:QUB851955 RDX851953:RDX851955 RNT851953:RNT851955 RXP851953:RXP851955 SHL851953:SHL851955 SRH851953:SRH851955 TBD851953:TBD851955 TKZ851953:TKZ851955 TUV851953:TUV851955 UER851953:UER851955 UON851953:UON851955 UYJ851953:UYJ851955 VIF851953:VIF851955 VSB851953:VSB851955 WBX851953:WBX851955 WLT851953:WLT851955 WVP851953:WVP851955 H917489:H917491 JD917489:JD917491 SZ917489:SZ917491 ACV917489:ACV917491 AMR917489:AMR917491 AWN917489:AWN917491 BGJ917489:BGJ917491 BQF917489:BQF917491 CAB917489:CAB917491 CJX917489:CJX917491 CTT917489:CTT917491 DDP917489:DDP917491 DNL917489:DNL917491 DXH917489:DXH917491 EHD917489:EHD917491 EQZ917489:EQZ917491 FAV917489:FAV917491 FKR917489:FKR917491 FUN917489:FUN917491 GEJ917489:GEJ917491 GOF917489:GOF917491 GYB917489:GYB917491 HHX917489:HHX917491 HRT917489:HRT917491 IBP917489:IBP917491 ILL917489:ILL917491 IVH917489:IVH917491 JFD917489:JFD917491 JOZ917489:JOZ917491 JYV917489:JYV917491 KIR917489:KIR917491 KSN917489:KSN917491 LCJ917489:LCJ917491 LMF917489:LMF917491 LWB917489:LWB917491 MFX917489:MFX917491 MPT917489:MPT917491 MZP917489:MZP917491 NJL917489:NJL917491 NTH917489:NTH917491 ODD917489:ODD917491 OMZ917489:OMZ917491 OWV917489:OWV917491 PGR917489:PGR917491 PQN917489:PQN917491 QAJ917489:QAJ917491 QKF917489:QKF917491 QUB917489:QUB917491 RDX917489:RDX917491 RNT917489:RNT917491 RXP917489:RXP917491 SHL917489:SHL917491 SRH917489:SRH917491 TBD917489:TBD917491 TKZ917489:TKZ917491 TUV917489:TUV917491 UER917489:UER917491 UON917489:UON917491 UYJ917489:UYJ917491 VIF917489:VIF917491 VSB917489:VSB917491 WBX917489:WBX917491 WLT917489:WLT917491 WVP917489:WVP917491 H983025:H983027 JD983025:JD983027 SZ983025:SZ983027 ACV983025:ACV983027 AMR983025:AMR983027 AWN983025:AWN983027 BGJ983025:BGJ983027 BQF983025:BQF983027 CAB983025:CAB983027 CJX983025:CJX983027 CTT983025:CTT983027 DDP983025:DDP983027 DNL983025:DNL983027 DXH983025:DXH983027 EHD983025:EHD983027 EQZ983025:EQZ983027 FAV983025:FAV983027 FKR983025:FKR983027 FUN983025:FUN983027 GEJ983025:GEJ983027 GOF983025:GOF983027 GYB983025:GYB983027 HHX983025:HHX983027 HRT983025:HRT983027 IBP983025:IBP983027 ILL983025:ILL983027 IVH983025:IVH983027 JFD983025:JFD983027 JOZ983025:JOZ983027 JYV983025:JYV983027 KIR983025:KIR983027 KSN983025:KSN983027 LCJ983025:LCJ983027 LMF983025:LMF983027 LWB983025:LWB983027 MFX983025:MFX983027 MPT983025:MPT983027 MZP983025:MZP983027 NJL983025:NJL983027 NTH983025:NTH983027 ODD983025:ODD983027 OMZ983025:OMZ983027 OWV983025:OWV983027 PGR983025:PGR983027 PQN983025:PQN983027 QAJ983025:QAJ983027 QKF983025:QKF983027 QUB983025:QUB983027 RDX983025:RDX983027 RNT983025:RNT983027 RXP983025:RXP983027 SHL983025:SHL983027 SRH983025:SRH983027 TBD983025:TBD983027 TKZ983025:TKZ983027 TUV983025:TUV983027 UER983025:UER983027 UON983025:UON983027 UYJ983025:UYJ983027 VIF983025:VIF983027 VSB983025:VSB983027 WBX983025:WBX983027 WLT983025:WLT983027 WVP983025:WVP983027 H65536:H65564 JD65536:JD65564 SZ65536:SZ65564 ACV65536:ACV65564 AMR65536:AMR65564 AWN65536:AWN65564 BGJ65536:BGJ65564 BQF65536:BQF65564 CAB65536:CAB65564 CJX65536:CJX65564 CTT65536:CTT65564 DDP65536:DDP65564 DNL65536:DNL65564 DXH65536:DXH65564 EHD65536:EHD65564 EQZ65536:EQZ65564 FAV65536:FAV65564 FKR65536:FKR65564 FUN65536:FUN65564 GEJ65536:GEJ65564 GOF65536:GOF65564 GYB65536:GYB65564 HHX65536:HHX65564 HRT65536:HRT65564 IBP65536:IBP65564 ILL65536:ILL65564 IVH65536:IVH65564 JFD65536:JFD65564 JOZ65536:JOZ65564 JYV65536:JYV65564 KIR65536:KIR65564 KSN65536:KSN65564 LCJ65536:LCJ65564 LMF65536:LMF65564 LWB65536:LWB65564 MFX65536:MFX65564 MPT65536:MPT65564 MZP65536:MZP65564 NJL65536:NJL65564 NTH65536:NTH65564 ODD65536:ODD65564 OMZ65536:OMZ65564 OWV65536:OWV65564 PGR65536:PGR65564 PQN65536:PQN65564 QAJ65536:QAJ65564 QKF65536:QKF65564 QUB65536:QUB65564 RDX65536:RDX65564 RNT65536:RNT65564 RXP65536:RXP65564 SHL65536:SHL65564 SRH65536:SRH65564 TBD65536:TBD65564 TKZ65536:TKZ65564 TUV65536:TUV65564 UER65536:UER65564 UON65536:UON65564 UYJ65536:UYJ65564 VIF65536:VIF65564 VSB65536:VSB65564 WBX65536:WBX65564 WLT65536:WLT65564 WVP65536:WVP65564 H131072:H131100 JD131072:JD131100 SZ131072:SZ131100 ACV131072:ACV131100 AMR131072:AMR131100 AWN131072:AWN131100 BGJ131072:BGJ131100 BQF131072:BQF131100 CAB131072:CAB131100 CJX131072:CJX131100 CTT131072:CTT131100 DDP131072:DDP131100 DNL131072:DNL131100 DXH131072:DXH131100 EHD131072:EHD131100 EQZ131072:EQZ131100 FAV131072:FAV131100 FKR131072:FKR131100 FUN131072:FUN131100 GEJ131072:GEJ131100 GOF131072:GOF131100 GYB131072:GYB131100 HHX131072:HHX131100 HRT131072:HRT131100 IBP131072:IBP131100 ILL131072:ILL131100 IVH131072:IVH131100 JFD131072:JFD131100 JOZ131072:JOZ131100 JYV131072:JYV131100 KIR131072:KIR131100 KSN131072:KSN131100 LCJ131072:LCJ131100 LMF131072:LMF131100 LWB131072:LWB131100 MFX131072:MFX131100 MPT131072:MPT131100 MZP131072:MZP131100 NJL131072:NJL131100 NTH131072:NTH131100 ODD131072:ODD131100 OMZ131072:OMZ131100 OWV131072:OWV131100 PGR131072:PGR131100 PQN131072:PQN131100 QAJ131072:QAJ131100 QKF131072:QKF131100 QUB131072:QUB131100 RDX131072:RDX131100 RNT131072:RNT131100 RXP131072:RXP131100 SHL131072:SHL131100 SRH131072:SRH131100 TBD131072:TBD131100 TKZ131072:TKZ131100 TUV131072:TUV131100 UER131072:UER131100 UON131072:UON131100 UYJ131072:UYJ131100 VIF131072:VIF131100 VSB131072:VSB131100 WBX131072:WBX131100 WLT131072:WLT131100 WVP131072:WVP131100 H196608:H196636 JD196608:JD196636 SZ196608:SZ196636 ACV196608:ACV196636 AMR196608:AMR196636 AWN196608:AWN196636 BGJ196608:BGJ196636 BQF196608:BQF196636 CAB196608:CAB196636 CJX196608:CJX196636 CTT196608:CTT196636 DDP196608:DDP196636 DNL196608:DNL196636 DXH196608:DXH196636 EHD196608:EHD196636 EQZ196608:EQZ196636 FAV196608:FAV196636 FKR196608:FKR196636 FUN196608:FUN196636 GEJ196608:GEJ196636 GOF196608:GOF196636 GYB196608:GYB196636 HHX196608:HHX196636 HRT196608:HRT196636 IBP196608:IBP196636 ILL196608:ILL196636 IVH196608:IVH196636 JFD196608:JFD196636 JOZ196608:JOZ196636 JYV196608:JYV196636 KIR196608:KIR196636 KSN196608:KSN196636 LCJ196608:LCJ196636 LMF196608:LMF196636 LWB196608:LWB196636 MFX196608:MFX196636 MPT196608:MPT196636 MZP196608:MZP196636 NJL196608:NJL196636 NTH196608:NTH196636 ODD196608:ODD196636 OMZ196608:OMZ196636 OWV196608:OWV196636 PGR196608:PGR196636 PQN196608:PQN196636 QAJ196608:QAJ196636 QKF196608:QKF196636 QUB196608:QUB196636 RDX196608:RDX196636 RNT196608:RNT196636 RXP196608:RXP196636 SHL196608:SHL196636 SRH196608:SRH196636 TBD196608:TBD196636 TKZ196608:TKZ196636 TUV196608:TUV196636 UER196608:UER196636 UON196608:UON196636 UYJ196608:UYJ196636 VIF196608:VIF196636 VSB196608:VSB196636 WBX196608:WBX196636 WLT196608:WLT196636 WVP196608:WVP196636 H262144:H262172 JD262144:JD262172 SZ262144:SZ262172 ACV262144:ACV262172 AMR262144:AMR262172 AWN262144:AWN262172 BGJ262144:BGJ262172 BQF262144:BQF262172 CAB262144:CAB262172 CJX262144:CJX262172 CTT262144:CTT262172 DDP262144:DDP262172 DNL262144:DNL262172 DXH262144:DXH262172 EHD262144:EHD262172 EQZ262144:EQZ262172 FAV262144:FAV262172 FKR262144:FKR262172 FUN262144:FUN262172 GEJ262144:GEJ262172 GOF262144:GOF262172 GYB262144:GYB262172 HHX262144:HHX262172 HRT262144:HRT262172 IBP262144:IBP262172 ILL262144:ILL262172 IVH262144:IVH262172 JFD262144:JFD262172 JOZ262144:JOZ262172 JYV262144:JYV262172 KIR262144:KIR262172 KSN262144:KSN262172 LCJ262144:LCJ262172 LMF262144:LMF262172 LWB262144:LWB262172 MFX262144:MFX262172 MPT262144:MPT262172 MZP262144:MZP262172 NJL262144:NJL262172 NTH262144:NTH262172 ODD262144:ODD262172 OMZ262144:OMZ262172 OWV262144:OWV262172 PGR262144:PGR262172 PQN262144:PQN262172 QAJ262144:QAJ262172 QKF262144:QKF262172 QUB262144:QUB262172 RDX262144:RDX262172 RNT262144:RNT262172 RXP262144:RXP262172 SHL262144:SHL262172 SRH262144:SRH262172 TBD262144:TBD262172 TKZ262144:TKZ262172 TUV262144:TUV262172 UER262144:UER262172 UON262144:UON262172 UYJ262144:UYJ262172 VIF262144:VIF262172 VSB262144:VSB262172 WBX262144:WBX262172 WLT262144:WLT262172 WVP262144:WVP262172 H327680:H327708 JD327680:JD327708 SZ327680:SZ327708 ACV327680:ACV327708 AMR327680:AMR327708 AWN327680:AWN327708 BGJ327680:BGJ327708 BQF327680:BQF327708 CAB327680:CAB327708 CJX327680:CJX327708 CTT327680:CTT327708 DDP327680:DDP327708 DNL327680:DNL327708 DXH327680:DXH327708 EHD327680:EHD327708 EQZ327680:EQZ327708 FAV327680:FAV327708 FKR327680:FKR327708 FUN327680:FUN327708 GEJ327680:GEJ327708 GOF327680:GOF327708 GYB327680:GYB327708 HHX327680:HHX327708 HRT327680:HRT327708 IBP327680:IBP327708 ILL327680:ILL327708 IVH327680:IVH327708 JFD327680:JFD327708 JOZ327680:JOZ327708 JYV327680:JYV327708 KIR327680:KIR327708 KSN327680:KSN327708 LCJ327680:LCJ327708 LMF327680:LMF327708 LWB327680:LWB327708 MFX327680:MFX327708 MPT327680:MPT327708 MZP327680:MZP327708 NJL327680:NJL327708 NTH327680:NTH327708 ODD327680:ODD327708 OMZ327680:OMZ327708 OWV327680:OWV327708 PGR327680:PGR327708 PQN327680:PQN327708 QAJ327680:QAJ327708 QKF327680:QKF327708 QUB327680:QUB327708 RDX327680:RDX327708 RNT327680:RNT327708 RXP327680:RXP327708 SHL327680:SHL327708 SRH327680:SRH327708 TBD327680:TBD327708 TKZ327680:TKZ327708 TUV327680:TUV327708 UER327680:UER327708 UON327680:UON327708 UYJ327680:UYJ327708 VIF327680:VIF327708 VSB327680:VSB327708 WBX327680:WBX327708 WLT327680:WLT327708 WVP327680:WVP327708 H393216:H393244 JD393216:JD393244 SZ393216:SZ393244 ACV393216:ACV393244 AMR393216:AMR393244 AWN393216:AWN393244 BGJ393216:BGJ393244 BQF393216:BQF393244 CAB393216:CAB393244 CJX393216:CJX393244 CTT393216:CTT393244 DDP393216:DDP393244 DNL393216:DNL393244 DXH393216:DXH393244 EHD393216:EHD393244 EQZ393216:EQZ393244 FAV393216:FAV393244 FKR393216:FKR393244 FUN393216:FUN393244 GEJ393216:GEJ393244 GOF393216:GOF393244 GYB393216:GYB393244 HHX393216:HHX393244 HRT393216:HRT393244 IBP393216:IBP393244 ILL393216:ILL393244 IVH393216:IVH393244 JFD393216:JFD393244 JOZ393216:JOZ393244 JYV393216:JYV393244 KIR393216:KIR393244 KSN393216:KSN393244 LCJ393216:LCJ393244 LMF393216:LMF393244 LWB393216:LWB393244 MFX393216:MFX393244 MPT393216:MPT393244 MZP393216:MZP393244 NJL393216:NJL393244 NTH393216:NTH393244 ODD393216:ODD393244 OMZ393216:OMZ393244 OWV393216:OWV393244 PGR393216:PGR393244 PQN393216:PQN393244 QAJ393216:QAJ393244 QKF393216:QKF393244 QUB393216:QUB393244 RDX393216:RDX393244 RNT393216:RNT393244 RXP393216:RXP393244 SHL393216:SHL393244 SRH393216:SRH393244 TBD393216:TBD393244 TKZ393216:TKZ393244 TUV393216:TUV393244 UER393216:UER393244 UON393216:UON393244 UYJ393216:UYJ393244 VIF393216:VIF393244 VSB393216:VSB393244 WBX393216:WBX393244 WLT393216:WLT393244 WVP393216:WVP393244 H458752:H458780 JD458752:JD458780 SZ458752:SZ458780 ACV458752:ACV458780 AMR458752:AMR458780 AWN458752:AWN458780 BGJ458752:BGJ458780 BQF458752:BQF458780 CAB458752:CAB458780 CJX458752:CJX458780 CTT458752:CTT458780 DDP458752:DDP458780 DNL458752:DNL458780 DXH458752:DXH458780 EHD458752:EHD458780 EQZ458752:EQZ458780 FAV458752:FAV458780 FKR458752:FKR458780 FUN458752:FUN458780 GEJ458752:GEJ458780 GOF458752:GOF458780 GYB458752:GYB458780 HHX458752:HHX458780 HRT458752:HRT458780 IBP458752:IBP458780 ILL458752:ILL458780 IVH458752:IVH458780 JFD458752:JFD458780 JOZ458752:JOZ458780 JYV458752:JYV458780 KIR458752:KIR458780 KSN458752:KSN458780 LCJ458752:LCJ458780 LMF458752:LMF458780 LWB458752:LWB458780 MFX458752:MFX458780 MPT458752:MPT458780 MZP458752:MZP458780 NJL458752:NJL458780 NTH458752:NTH458780 ODD458752:ODD458780 OMZ458752:OMZ458780 OWV458752:OWV458780 PGR458752:PGR458780 PQN458752:PQN458780 QAJ458752:QAJ458780 QKF458752:QKF458780 QUB458752:QUB458780 RDX458752:RDX458780 RNT458752:RNT458780 RXP458752:RXP458780 SHL458752:SHL458780 SRH458752:SRH458780 TBD458752:TBD458780 TKZ458752:TKZ458780 TUV458752:TUV458780 UER458752:UER458780 UON458752:UON458780 UYJ458752:UYJ458780 VIF458752:VIF458780 VSB458752:VSB458780 WBX458752:WBX458780 WLT458752:WLT458780 WVP458752:WVP458780 H524288:H524316 JD524288:JD524316 SZ524288:SZ524316 ACV524288:ACV524316 AMR524288:AMR524316 AWN524288:AWN524316 BGJ524288:BGJ524316 BQF524288:BQF524316 CAB524288:CAB524316 CJX524288:CJX524316 CTT524288:CTT524316 DDP524288:DDP524316 DNL524288:DNL524316 DXH524288:DXH524316 EHD524288:EHD524316 EQZ524288:EQZ524316 FAV524288:FAV524316 FKR524288:FKR524316 FUN524288:FUN524316 GEJ524288:GEJ524316 GOF524288:GOF524316 GYB524288:GYB524316 HHX524288:HHX524316 HRT524288:HRT524316 IBP524288:IBP524316 ILL524288:ILL524316 IVH524288:IVH524316 JFD524288:JFD524316 JOZ524288:JOZ524316 JYV524288:JYV524316 KIR524288:KIR524316 KSN524288:KSN524316 LCJ524288:LCJ524316 LMF524288:LMF524316 LWB524288:LWB524316 MFX524288:MFX524316 MPT524288:MPT524316 MZP524288:MZP524316 NJL524288:NJL524316 NTH524288:NTH524316 ODD524288:ODD524316 OMZ524288:OMZ524316 OWV524288:OWV524316 PGR524288:PGR524316 PQN524288:PQN524316 QAJ524288:QAJ524316 QKF524288:QKF524316 QUB524288:QUB524316 RDX524288:RDX524316 RNT524288:RNT524316 RXP524288:RXP524316 SHL524288:SHL524316 SRH524288:SRH524316 TBD524288:TBD524316 TKZ524288:TKZ524316 TUV524288:TUV524316 UER524288:UER524316 UON524288:UON524316 UYJ524288:UYJ524316 VIF524288:VIF524316 VSB524288:VSB524316 WBX524288:WBX524316 WLT524288:WLT524316 WVP524288:WVP524316 H589824:H589852 JD589824:JD589852 SZ589824:SZ589852 ACV589824:ACV589852 AMR589824:AMR589852 AWN589824:AWN589852 BGJ589824:BGJ589852 BQF589824:BQF589852 CAB589824:CAB589852 CJX589824:CJX589852 CTT589824:CTT589852 DDP589824:DDP589852 DNL589824:DNL589852 DXH589824:DXH589852 EHD589824:EHD589852 EQZ589824:EQZ589852 FAV589824:FAV589852 FKR589824:FKR589852 FUN589824:FUN589852 GEJ589824:GEJ589852 GOF589824:GOF589852 GYB589824:GYB589852 HHX589824:HHX589852 HRT589824:HRT589852 IBP589824:IBP589852 ILL589824:ILL589852 IVH589824:IVH589852 JFD589824:JFD589852 JOZ589824:JOZ589852 JYV589824:JYV589852 KIR589824:KIR589852 KSN589824:KSN589852 LCJ589824:LCJ589852 LMF589824:LMF589852 LWB589824:LWB589852 MFX589824:MFX589852 MPT589824:MPT589852 MZP589824:MZP589852 NJL589824:NJL589852 NTH589824:NTH589852 ODD589824:ODD589852 OMZ589824:OMZ589852 OWV589824:OWV589852 PGR589824:PGR589852 PQN589824:PQN589852 QAJ589824:QAJ589852 QKF589824:QKF589852 QUB589824:QUB589852 RDX589824:RDX589852 RNT589824:RNT589852 RXP589824:RXP589852 SHL589824:SHL589852 SRH589824:SRH589852 TBD589824:TBD589852 TKZ589824:TKZ589852 TUV589824:TUV589852 UER589824:UER589852 UON589824:UON589852 UYJ589824:UYJ589852 VIF589824:VIF589852 VSB589824:VSB589852 WBX589824:WBX589852 WLT589824:WLT589852 WVP589824:WVP589852 H655360:H655388 JD655360:JD655388 SZ655360:SZ655388 ACV655360:ACV655388 AMR655360:AMR655388 AWN655360:AWN655388 BGJ655360:BGJ655388 BQF655360:BQF655388 CAB655360:CAB655388 CJX655360:CJX655388 CTT655360:CTT655388 DDP655360:DDP655388 DNL655360:DNL655388 DXH655360:DXH655388 EHD655360:EHD655388 EQZ655360:EQZ655388 FAV655360:FAV655388 FKR655360:FKR655388 FUN655360:FUN655388 GEJ655360:GEJ655388 GOF655360:GOF655388 GYB655360:GYB655388 HHX655360:HHX655388 HRT655360:HRT655388 IBP655360:IBP655388 ILL655360:ILL655388 IVH655360:IVH655388 JFD655360:JFD655388 JOZ655360:JOZ655388 JYV655360:JYV655388 KIR655360:KIR655388 KSN655360:KSN655388 LCJ655360:LCJ655388 LMF655360:LMF655388 LWB655360:LWB655388 MFX655360:MFX655388 MPT655360:MPT655388 MZP655360:MZP655388 NJL655360:NJL655388 NTH655360:NTH655388 ODD655360:ODD655388 OMZ655360:OMZ655388 OWV655360:OWV655388 PGR655360:PGR655388 PQN655360:PQN655388 QAJ655360:QAJ655388 QKF655360:QKF655388 QUB655360:QUB655388 RDX655360:RDX655388 RNT655360:RNT655388 RXP655360:RXP655388 SHL655360:SHL655388 SRH655360:SRH655388 TBD655360:TBD655388 TKZ655360:TKZ655388 TUV655360:TUV655388 UER655360:UER655388 UON655360:UON655388 UYJ655360:UYJ655388 VIF655360:VIF655388 VSB655360:VSB655388 WBX655360:WBX655388 WLT655360:WLT655388 WVP655360:WVP655388 H720896:H720924 JD720896:JD720924 SZ720896:SZ720924 ACV720896:ACV720924 AMR720896:AMR720924 AWN720896:AWN720924 BGJ720896:BGJ720924 BQF720896:BQF720924 CAB720896:CAB720924 CJX720896:CJX720924 CTT720896:CTT720924 DDP720896:DDP720924 DNL720896:DNL720924 DXH720896:DXH720924 EHD720896:EHD720924 EQZ720896:EQZ720924 FAV720896:FAV720924 FKR720896:FKR720924 FUN720896:FUN720924 GEJ720896:GEJ720924 GOF720896:GOF720924 GYB720896:GYB720924 HHX720896:HHX720924 HRT720896:HRT720924 IBP720896:IBP720924 ILL720896:ILL720924 IVH720896:IVH720924 JFD720896:JFD720924 JOZ720896:JOZ720924 JYV720896:JYV720924 KIR720896:KIR720924 KSN720896:KSN720924 LCJ720896:LCJ720924 LMF720896:LMF720924 LWB720896:LWB720924 MFX720896:MFX720924 MPT720896:MPT720924 MZP720896:MZP720924 NJL720896:NJL720924 NTH720896:NTH720924 ODD720896:ODD720924 OMZ720896:OMZ720924 OWV720896:OWV720924 PGR720896:PGR720924 PQN720896:PQN720924 QAJ720896:QAJ720924 QKF720896:QKF720924 QUB720896:QUB720924 RDX720896:RDX720924 RNT720896:RNT720924 RXP720896:RXP720924 SHL720896:SHL720924 SRH720896:SRH720924 TBD720896:TBD720924 TKZ720896:TKZ720924 TUV720896:TUV720924 UER720896:UER720924 UON720896:UON720924 UYJ720896:UYJ720924 VIF720896:VIF720924 VSB720896:VSB720924 WBX720896:WBX720924 WLT720896:WLT720924 WVP720896:WVP720924 H786432:H786460 JD786432:JD786460 SZ786432:SZ786460 ACV786432:ACV786460 AMR786432:AMR786460 AWN786432:AWN786460 BGJ786432:BGJ786460 BQF786432:BQF786460 CAB786432:CAB786460 CJX786432:CJX786460 CTT786432:CTT786460 DDP786432:DDP786460 DNL786432:DNL786460 DXH786432:DXH786460 EHD786432:EHD786460 EQZ786432:EQZ786460 FAV786432:FAV786460 FKR786432:FKR786460 FUN786432:FUN786460 GEJ786432:GEJ786460 GOF786432:GOF786460 GYB786432:GYB786460 HHX786432:HHX786460 HRT786432:HRT786460 IBP786432:IBP786460 ILL786432:ILL786460 IVH786432:IVH786460 JFD786432:JFD786460 JOZ786432:JOZ786460 JYV786432:JYV786460 KIR786432:KIR786460 KSN786432:KSN786460 LCJ786432:LCJ786460 LMF786432:LMF786460 LWB786432:LWB786460 MFX786432:MFX786460 MPT786432:MPT786460 MZP786432:MZP786460 NJL786432:NJL786460 NTH786432:NTH786460 ODD786432:ODD786460 OMZ786432:OMZ786460 OWV786432:OWV786460 PGR786432:PGR786460 PQN786432:PQN786460 QAJ786432:QAJ786460 QKF786432:QKF786460 QUB786432:QUB786460 RDX786432:RDX786460 RNT786432:RNT786460 RXP786432:RXP786460 SHL786432:SHL786460 SRH786432:SRH786460 TBD786432:TBD786460 TKZ786432:TKZ786460 TUV786432:TUV786460 UER786432:UER786460 UON786432:UON786460 UYJ786432:UYJ786460 VIF786432:VIF786460 VSB786432:VSB786460 WBX786432:WBX786460 WLT786432:WLT786460 WVP786432:WVP786460 H851968:H851996 JD851968:JD851996 SZ851968:SZ851996 ACV851968:ACV851996 AMR851968:AMR851996 AWN851968:AWN851996 BGJ851968:BGJ851996 BQF851968:BQF851996 CAB851968:CAB851996 CJX851968:CJX851996 CTT851968:CTT851996 DDP851968:DDP851996 DNL851968:DNL851996 DXH851968:DXH851996 EHD851968:EHD851996 EQZ851968:EQZ851996 FAV851968:FAV851996 FKR851968:FKR851996 FUN851968:FUN851996 GEJ851968:GEJ851996 GOF851968:GOF851996 GYB851968:GYB851996 HHX851968:HHX851996 HRT851968:HRT851996 IBP851968:IBP851996 ILL851968:ILL851996 IVH851968:IVH851996 JFD851968:JFD851996 JOZ851968:JOZ851996 JYV851968:JYV851996 KIR851968:KIR851996 KSN851968:KSN851996 LCJ851968:LCJ851996 LMF851968:LMF851996 LWB851968:LWB851996 MFX851968:MFX851996 MPT851968:MPT851996 MZP851968:MZP851996 NJL851968:NJL851996 NTH851968:NTH851996 ODD851968:ODD851996 OMZ851968:OMZ851996 OWV851968:OWV851996 PGR851968:PGR851996 PQN851968:PQN851996 QAJ851968:QAJ851996 QKF851968:QKF851996 QUB851968:QUB851996 RDX851968:RDX851996 RNT851968:RNT851996 RXP851968:RXP851996 SHL851968:SHL851996 SRH851968:SRH851996 TBD851968:TBD851996 TKZ851968:TKZ851996 TUV851968:TUV851996 UER851968:UER851996 UON851968:UON851996 UYJ851968:UYJ851996 VIF851968:VIF851996 VSB851968:VSB851996 WBX851968:WBX851996 WLT851968:WLT851996 WVP851968:WVP851996 H917504:H917532 JD917504:JD917532 SZ917504:SZ917532 ACV917504:ACV917532 AMR917504:AMR917532 AWN917504:AWN917532 BGJ917504:BGJ917532 BQF917504:BQF917532 CAB917504:CAB917532 CJX917504:CJX917532 CTT917504:CTT917532 DDP917504:DDP917532 DNL917504:DNL917532 DXH917504:DXH917532 EHD917504:EHD917532 EQZ917504:EQZ917532 FAV917504:FAV917532 FKR917504:FKR917532 FUN917504:FUN917532 GEJ917504:GEJ917532 GOF917504:GOF917532 GYB917504:GYB917532 HHX917504:HHX917532 HRT917504:HRT917532 IBP917504:IBP917532 ILL917504:ILL917532 IVH917504:IVH917532 JFD917504:JFD917532 JOZ917504:JOZ917532 JYV917504:JYV917532 KIR917504:KIR917532 KSN917504:KSN917532 LCJ917504:LCJ917532 LMF917504:LMF917532 LWB917504:LWB917532 MFX917504:MFX917532 MPT917504:MPT917532 MZP917504:MZP917532 NJL917504:NJL917532 NTH917504:NTH917532 ODD917504:ODD917532 OMZ917504:OMZ917532 OWV917504:OWV917532 PGR917504:PGR917532 PQN917504:PQN917532 QAJ917504:QAJ917532 QKF917504:QKF917532 QUB917504:QUB917532 RDX917504:RDX917532 RNT917504:RNT917532 RXP917504:RXP917532 SHL917504:SHL917532 SRH917504:SRH917532 TBD917504:TBD917532 TKZ917504:TKZ917532 TUV917504:TUV917532 UER917504:UER917532 UON917504:UON917532 UYJ917504:UYJ917532 VIF917504:VIF917532 VSB917504:VSB917532 WBX917504:WBX917532 WLT917504:WLT917532 WVP917504:WVP917532 H983040:H983068 JD983040:JD983068 SZ983040:SZ983068 ACV983040:ACV983068 AMR983040:AMR983068 AWN983040:AWN983068 BGJ983040:BGJ983068 BQF983040:BQF983068 CAB983040:CAB983068 CJX983040:CJX983068 CTT983040:CTT983068 DDP983040:DDP983068 DNL983040:DNL983068 DXH983040:DXH983068 EHD983040:EHD983068 EQZ983040:EQZ983068 FAV983040:FAV983068 FKR983040:FKR983068 FUN983040:FUN983068 GEJ983040:GEJ983068 GOF983040:GOF983068 GYB983040:GYB983068 HHX983040:HHX983068 HRT983040:HRT983068 IBP983040:IBP983068 ILL983040:ILL983068 IVH983040:IVH983068 JFD983040:JFD983068 JOZ983040:JOZ983068 JYV983040:JYV983068 KIR983040:KIR983068 KSN983040:KSN983068 LCJ983040:LCJ983068 LMF983040:LMF983068 LWB983040:LWB983068 MFX983040:MFX983068 MPT983040:MPT983068 MZP983040:MZP983068 NJL983040:NJL983068 NTH983040:NTH983068 ODD983040:ODD983068 OMZ983040:OMZ983068 OWV983040:OWV983068 PGR983040:PGR983068 PQN983040:PQN983068 QAJ983040:QAJ983068 QKF983040:QKF983068 QUB983040:QUB983068 RDX983040:RDX983068 RNT983040:RNT983068 RXP983040:RXP983068 SHL983040:SHL983068 SRH983040:SRH983068 TBD983040:TBD983068 TKZ983040:TKZ983068 TUV983040:TUV983068 UER983040:UER983068 UON983040:UON983068 UYJ983040:UYJ983068 VIF983040:VIF983068 VSB983040:VSB983068 WBX983040:WBX983068 WLT983040:WLT983068 WVP983040:WVP983068 WVP14:WVP15 WLT14:WLT15 WBX14:WBX15 VSB14:VSB15 VIF14:VIF15 UYJ14:UYJ15 UON14:UON15 UER14:UER15 TUV14:TUV15 TKZ14:TKZ15 TBD14:TBD15 SRH14:SRH15 SHL14:SHL15 RXP14:RXP15 RNT14:RNT15 RDX14:RDX15 QUB14:QUB15 QKF14:QKF15 QAJ14:QAJ15 PQN14:PQN15 PGR14:PGR15 OWV14:OWV15 OMZ14:OMZ15 ODD14:ODD15 NTH14:NTH15 NJL14:NJL15 MZP14:MZP15 MPT14:MPT15 MFX14:MFX15 LWB14:LWB15 LMF14:LMF15 LCJ14:LCJ15 KSN14:KSN15 KIR14:KIR15 JYV14:JYV15 JOZ14:JOZ15 JFD14:JFD15 IVH14:IVH15 ILL14:ILL15 IBP14:IBP15 HRT14:HRT15 HHX14:HHX15 GYB14:GYB15 GOF14:GOF15 GEJ14:GEJ15 FUN14:FUN15 FKR14:FKR15 FAV14:FAV15 EQZ14:EQZ15 EHD14:EHD15 DXH14:DXH15 DNL14:DNL15 DDP14:DDP15 CTT14:CTT15 CJX14:CJX15 CAB14:CAB15 BQF14:BQF15 BGJ14:BGJ15 AWN14:AWN15 AMR14:AMR15 ACV14:ACV15 SZ14:SZ15 JD14:JD15 H19:H28 WVP19:WVP28 WLT19:WLT28 WBX19:WBX28 VSB19:VSB28 VIF19:VIF28 UYJ19:UYJ28 UON19:UON28 UER19:UER28 TUV19:TUV28 TKZ19:TKZ28 TBD19:TBD28 SRH19:SRH28 SHL19:SHL28 RXP19:RXP28 RNT19:RNT28 RDX19:RDX28 QUB19:QUB28 QKF19:QKF28 QAJ19:QAJ28 PQN19:PQN28 PGR19:PGR28 OWV19:OWV28 OMZ19:OMZ28 ODD19:ODD28 NTH19:NTH28 NJL19:NJL28 MZP19:MZP28 MPT19:MPT28 MFX19:MFX28 LWB19:LWB28 LMF19:LMF28 LCJ19:LCJ28 KSN19:KSN28 KIR19:KIR28 JYV19:JYV28 JOZ19:JOZ28 JFD19:JFD28 IVH19:IVH28 ILL19:ILL28 IBP19:IBP28 HRT19:HRT28 HHX19:HHX28 GYB19:GYB28 GOF19:GOF28 GEJ19:GEJ28 FUN19:FUN28 FKR19:FKR28 FAV19:FAV28 EQZ19:EQZ28 EHD19:EHD28 DXH19:DXH28 DNL19:DNL28 DDP19:DDP28 CTT19:CTT28 CJX19:CJX28 CAB19:CAB28 BQF19:BQF28 BGJ19:BGJ28 AWN19:AWN28 AMR19:AMR28 ACV19:ACV28 SZ19:SZ28 JD19:JD28" xr:uid="{1E79D22E-62FE-40FE-A6D2-C504F519F197}"/>
    <dataValidation allowBlank="1" showInputMessage="1" showErrorMessage="1" promptTitle="GUIDANCE NOTE" prompt="Enter sub-element and component descriptions followed by [Alt]+[Enter] to create a spacer line within the cell" sqref="JC14 SY14 ACU14 AMQ14 AWM14 BGI14 BQE14 CAA14 CJW14 CTS14 DDO14 DNK14 DXG14 EHC14 EQY14 FAU14 FKQ14 FUM14 GEI14 GOE14 GYA14 HHW14 HRS14 IBO14 ILK14 IVG14 JFC14 JOY14 JYU14 KIQ14 KSM14 LCI14 LME14 LWA14 MFW14 MPS14 MZO14 NJK14 NTG14 ODC14 OMY14 OWU14 PGQ14 PQM14 QAI14 QKE14 QUA14 RDW14 RNS14 RXO14 SHK14 SRG14 TBC14 TKY14 TUU14 UEQ14 UOM14 UYI14 VIE14 VSA14 WBW14 WLS14 WVO14 G65521:G65522 JC65521:JC65522 SY65521:SY65522 ACU65521:ACU65522 AMQ65521:AMQ65522 AWM65521:AWM65522 BGI65521:BGI65522 BQE65521:BQE65522 CAA65521:CAA65522 CJW65521:CJW65522 CTS65521:CTS65522 DDO65521:DDO65522 DNK65521:DNK65522 DXG65521:DXG65522 EHC65521:EHC65522 EQY65521:EQY65522 FAU65521:FAU65522 FKQ65521:FKQ65522 FUM65521:FUM65522 GEI65521:GEI65522 GOE65521:GOE65522 GYA65521:GYA65522 HHW65521:HHW65522 HRS65521:HRS65522 IBO65521:IBO65522 ILK65521:ILK65522 IVG65521:IVG65522 JFC65521:JFC65522 JOY65521:JOY65522 JYU65521:JYU65522 KIQ65521:KIQ65522 KSM65521:KSM65522 LCI65521:LCI65522 LME65521:LME65522 LWA65521:LWA65522 MFW65521:MFW65522 MPS65521:MPS65522 MZO65521:MZO65522 NJK65521:NJK65522 NTG65521:NTG65522 ODC65521:ODC65522 OMY65521:OMY65522 OWU65521:OWU65522 PGQ65521:PGQ65522 PQM65521:PQM65522 QAI65521:QAI65522 QKE65521:QKE65522 QUA65521:QUA65522 RDW65521:RDW65522 RNS65521:RNS65522 RXO65521:RXO65522 SHK65521:SHK65522 SRG65521:SRG65522 TBC65521:TBC65522 TKY65521:TKY65522 TUU65521:TUU65522 UEQ65521:UEQ65522 UOM65521:UOM65522 UYI65521:UYI65522 VIE65521:VIE65522 VSA65521:VSA65522 WBW65521:WBW65522 WLS65521:WLS65522 WVO65521:WVO65522 G131057:G131058 JC131057:JC131058 SY131057:SY131058 ACU131057:ACU131058 AMQ131057:AMQ131058 AWM131057:AWM131058 BGI131057:BGI131058 BQE131057:BQE131058 CAA131057:CAA131058 CJW131057:CJW131058 CTS131057:CTS131058 DDO131057:DDO131058 DNK131057:DNK131058 DXG131057:DXG131058 EHC131057:EHC131058 EQY131057:EQY131058 FAU131057:FAU131058 FKQ131057:FKQ131058 FUM131057:FUM131058 GEI131057:GEI131058 GOE131057:GOE131058 GYA131057:GYA131058 HHW131057:HHW131058 HRS131057:HRS131058 IBO131057:IBO131058 ILK131057:ILK131058 IVG131057:IVG131058 JFC131057:JFC131058 JOY131057:JOY131058 JYU131057:JYU131058 KIQ131057:KIQ131058 KSM131057:KSM131058 LCI131057:LCI131058 LME131057:LME131058 LWA131057:LWA131058 MFW131057:MFW131058 MPS131057:MPS131058 MZO131057:MZO131058 NJK131057:NJK131058 NTG131057:NTG131058 ODC131057:ODC131058 OMY131057:OMY131058 OWU131057:OWU131058 PGQ131057:PGQ131058 PQM131057:PQM131058 QAI131057:QAI131058 QKE131057:QKE131058 QUA131057:QUA131058 RDW131057:RDW131058 RNS131057:RNS131058 RXO131057:RXO131058 SHK131057:SHK131058 SRG131057:SRG131058 TBC131057:TBC131058 TKY131057:TKY131058 TUU131057:TUU131058 UEQ131057:UEQ131058 UOM131057:UOM131058 UYI131057:UYI131058 VIE131057:VIE131058 VSA131057:VSA131058 WBW131057:WBW131058 WLS131057:WLS131058 WVO131057:WVO131058 G196593:G196594 JC196593:JC196594 SY196593:SY196594 ACU196593:ACU196594 AMQ196593:AMQ196594 AWM196593:AWM196594 BGI196593:BGI196594 BQE196593:BQE196594 CAA196593:CAA196594 CJW196593:CJW196594 CTS196593:CTS196594 DDO196593:DDO196594 DNK196593:DNK196594 DXG196593:DXG196594 EHC196593:EHC196594 EQY196593:EQY196594 FAU196593:FAU196594 FKQ196593:FKQ196594 FUM196593:FUM196594 GEI196593:GEI196594 GOE196593:GOE196594 GYA196593:GYA196594 HHW196593:HHW196594 HRS196593:HRS196594 IBO196593:IBO196594 ILK196593:ILK196594 IVG196593:IVG196594 JFC196593:JFC196594 JOY196593:JOY196594 JYU196593:JYU196594 KIQ196593:KIQ196594 KSM196593:KSM196594 LCI196593:LCI196594 LME196593:LME196594 LWA196593:LWA196594 MFW196593:MFW196594 MPS196593:MPS196594 MZO196593:MZO196594 NJK196593:NJK196594 NTG196593:NTG196594 ODC196593:ODC196594 OMY196593:OMY196594 OWU196593:OWU196594 PGQ196593:PGQ196594 PQM196593:PQM196594 QAI196593:QAI196594 QKE196593:QKE196594 QUA196593:QUA196594 RDW196593:RDW196594 RNS196593:RNS196594 RXO196593:RXO196594 SHK196593:SHK196594 SRG196593:SRG196594 TBC196593:TBC196594 TKY196593:TKY196594 TUU196593:TUU196594 UEQ196593:UEQ196594 UOM196593:UOM196594 UYI196593:UYI196594 VIE196593:VIE196594 VSA196593:VSA196594 WBW196593:WBW196594 WLS196593:WLS196594 WVO196593:WVO196594 G262129:G262130 JC262129:JC262130 SY262129:SY262130 ACU262129:ACU262130 AMQ262129:AMQ262130 AWM262129:AWM262130 BGI262129:BGI262130 BQE262129:BQE262130 CAA262129:CAA262130 CJW262129:CJW262130 CTS262129:CTS262130 DDO262129:DDO262130 DNK262129:DNK262130 DXG262129:DXG262130 EHC262129:EHC262130 EQY262129:EQY262130 FAU262129:FAU262130 FKQ262129:FKQ262130 FUM262129:FUM262130 GEI262129:GEI262130 GOE262129:GOE262130 GYA262129:GYA262130 HHW262129:HHW262130 HRS262129:HRS262130 IBO262129:IBO262130 ILK262129:ILK262130 IVG262129:IVG262130 JFC262129:JFC262130 JOY262129:JOY262130 JYU262129:JYU262130 KIQ262129:KIQ262130 KSM262129:KSM262130 LCI262129:LCI262130 LME262129:LME262130 LWA262129:LWA262130 MFW262129:MFW262130 MPS262129:MPS262130 MZO262129:MZO262130 NJK262129:NJK262130 NTG262129:NTG262130 ODC262129:ODC262130 OMY262129:OMY262130 OWU262129:OWU262130 PGQ262129:PGQ262130 PQM262129:PQM262130 QAI262129:QAI262130 QKE262129:QKE262130 QUA262129:QUA262130 RDW262129:RDW262130 RNS262129:RNS262130 RXO262129:RXO262130 SHK262129:SHK262130 SRG262129:SRG262130 TBC262129:TBC262130 TKY262129:TKY262130 TUU262129:TUU262130 UEQ262129:UEQ262130 UOM262129:UOM262130 UYI262129:UYI262130 VIE262129:VIE262130 VSA262129:VSA262130 WBW262129:WBW262130 WLS262129:WLS262130 WVO262129:WVO262130 G327665:G327666 JC327665:JC327666 SY327665:SY327666 ACU327665:ACU327666 AMQ327665:AMQ327666 AWM327665:AWM327666 BGI327665:BGI327666 BQE327665:BQE327666 CAA327665:CAA327666 CJW327665:CJW327666 CTS327665:CTS327666 DDO327665:DDO327666 DNK327665:DNK327666 DXG327665:DXG327666 EHC327665:EHC327666 EQY327665:EQY327666 FAU327665:FAU327666 FKQ327665:FKQ327666 FUM327665:FUM327666 GEI327665:GEI327666 GOE327665:GOE327666 GYA327665:GYA327666 HHW327665:HHW327666 HRS327665:HRS327666 IBO327665:IBO327666 ILK327665:ILK327666 IVG327665:IVG327666 JFC327665:JFC327666 JOY327665:JOY327666 JYU327665:JYU327666 KIQ327665:KIQ327666 KSM327665:KSM327666 LCI327665:LCI327666 LME327665:LME327666 LWA327665:LWA327666 MFW327665:MFW327666 MPS327665:MPS327666 MZO327665:MZO327666 NJK327665:NJK327666 NTG327665:NTG327666 ODC327665:ODC327666 OMY327665:OMY327666 OWU327665:OWU327666 PGQ327665:PGQ327666 PQM327665:PQM327666 QAI327665:QAI327666 QKE327665:QKE327666 QUA327665:QUA327666 RDW327665:RDW327666 RNS327665:RNS327666 RXO327665:RXO327666 SHK327665:SHK327666 SRG327665:SRG327666 TBC327665:TBC327666 TKY327665:TKY327666 TUU327665:TUU327666 UEQ327665:UEQ327666 UOM327665:UOM327666 UYI327665:UYI327666 VIE327665:VIE327666 VSA327665:VSA327666 WBW327665:WBW327666 WLS327665:WLS327666 WVO327665:WVO327666 G393201:G393202 JC393201:JC393202 SY393201:SY393202 ACU393201:ACU393202 AMQ393201:AMQ393202 AWM393201:AWM393202 BGI393201:BGI393202 BQE393201:BQE393202 CAA393201:CAA393202 CJW393201:CJW393202 CTS393201:CTS393202 DDO393201:DDO393202 DNK393201:DNK393202 DXG393201:DXG393202 EHC393201:EHC393202 EQY393201:EQY393202 FAU393201:FAU393202 FKQ393201:FKQ393202 FUM393201:FUM393202 GEI393201:GEI393202 GOE393201:GOE393202 GYA393201:GYA393202 HHW393201:HHW393202 HRS393201:HRS393202 IBO393201:IBO393202 ILK393201:ILK393202 IVG393201:IVG393202 JFC393201:JFC393202 JOY393201:JOY393202 JYU393201:JYU393202 KIQ393201:KIQ393202 KSM393201:KSM393202 LCI393201:LCI393202 LME393201:LME393202 LWA393201:LWA393202 MFW393201:MFW393202 MPS393201:MPS393202 MZO393201:MZO393202 NJK393201:NJK393202 NTG393201:NTG393202 ODC393201:ODC393202 OMY393201:OMY393202 OWU393201:OWU393202 PGQ393201:PGQ393202 PQM393201:PQM393202 QAI393201:QAI393202 QKE393201:QKE393202 QUA393201:QUA393202 RDW393201:RDW393202 RNS393201:RNS393202 RXO393201:RXO393202 SHK393201:SHK393202 SRG393201:SRG393202 TBC393201:TBC393202 TKY393201:TKY393202 TUU393201:TUU393202 UEQ393201:UEQ393202 UOM393201:UOM393202 UYI393201:UYI393202 VIE393201:VIE393202 VSA393201:VSA393202 WBW393201:WBW393202 WLS393201:WLS393202 WVO393201:WVO393202 G458737:G458738 JC458737:JC458738 SY458737:SY458738 ACU458737:ACU458738 AMQ458737:AMQ458738 AWM458737:AWM458738 BGI458737:BGI458738 BQE458737:BQE458738 CAA458737:CAA458738 CJW458737:CJW458738 CTS458737:CTS458738 DDO458737:DDO458738 DNK458737:DNK458738 DXG458737:DXG458738 EHC458737:EHC458738 EQY458737:EQY458738 FAU458737:FAU458738 FKQ458737:FKQ458738 FUM458737:FUM458738 GEI458737:GEI458738 GOE458737:GOE458738 GYA458737:GYA458738 HHW458737:HHW458738 HRS458737:HRS458738 IBO458737:IBO458738 ILK458737:ILK458738 IVG458737:IVG458738 JFC458737:JFC458738 JOY458737:JOY458738 JYU458737:JYU458738 KIQ458737:KIQ458738 KSM458737:KSM458738 LCI458737:LCI458738 LME458737:LME458738 LWA458737:LWA458738 MFW458737:MFW458738 MPS458737:MPS458738 MZO458737:MZO458738 NJK458737:NJK458738 NTG458737:NTG458738 ODC458737:ODC458738 OMY458737:OMY458738 OWU458737:OWU458738 PGQ458737:PGQ458738 PQM458737:PQM458738 QAI458737:QAI458738 QKE458737:QKE458738 QUA458737:QUA458738 RDW458737:RDW458738 RNS458737:RNS458738 RXO458737:RXO458738 SHK458737:SHK458738 SRG458737:SRG458738 TBC458737:TBC458738 TKY458737:TKY458738 TUU458737:TUU458738 UEQ458737:UEQ458738 UOM458737:UOM458738 UYI458737:UYI458738 VIE458737:VIE458738 VSA458737:VSA458738 WBW458737:WBW458738 WLS458737:WLS458738 WVO458737:WVO458738 G524273:G524274 JC524273:JC524274 SY524273:SY524274 ACU524273:ACU524274 AMQ524273:AMQ524274 AWM524273:AWM524274 BGI524273:BGI524274 BQE524273:BQE524274 CAA524273:CAA524274 CJW524273:CJW524274 CTS524273:CTS524274 DDO524273:DDO524274 DNK524273:DNK524274 DXG524273:DXG524274 EHC524273:EHC524274 EQY524273:EQY524274 FAU524273:FAU524274 FKQ524273:FKQ524274 FUM524273:FUM524274 GEI524273:GEI524274 GOE524273:GOE524274 GYA524273:GYA524274 HHW524273:HHW524274 HRS524273:HRS524274 IBO524273:IBO524274 ILK524273:ILK524274 IVG524273:IVG524274 JFC524273:JFC524274 JOY524273:JOY524274 JYU524273:JYU524274 KIQ524273:KIQ524274 KSM524273:KSM524274 LCI524273:LCI524274 LME524273:LME524274 LWA524273:LWA524274 MFW524273:MFW524274 MPS524273:MPS524274 MZO524273:MZO524274 NJK524273:NJK524274 NTG524273:NTG524274 ODC524273:ODC524274 OMY524273:OMY524274 OWU524273:OWU524274 PGQ524273:PGQ524274 PQM524273:PQM524274 QAI524273:QAI524274 QKE524273:QKE524274 QUA524273:QUA524274 RDW524273:RDW524274 RNS524273:RNS524274 RXO524273:RXO524274 SHK524273:SHK524274 SRG524273:SRG524274 TBC524273:TBC524274 TKY524273:TKY524274 TUU524273:TUU524274 UEQ524273:UEQ524274 UOM524273:UOM524274 UYI524273:UYI524274 VIE524273:VIE524274 VSA524273:VSA524274 WBW524273:WBW524274 WLS524273:WLS524274 WVO524273:WVO524274 G589809:G589810 JC589809:JC589810 SY589809:SY589810 ACU589809:ACU589810 AMQ589809:AMQ589810 AWM589809:AWM589810 BGI589809:BGI589810 BQE589809:BQE589810 CAA589809:CAA589810 CJW589809:CJW589810 CTS589809:CTS589810 DDO589809:DDO589810 DNK589809:DNK589810 DXG589809:DXG589810 EHC589809:EHC589810 EQY589809:EQY589810 FAU589809:FAU589810 FKQ589809:FKQ589810 FUM589809:FUM589810 GEI589809:GEI589810 GOE589809:GOE589810 GYA589809:GYA589810 HHW589809:HHW589810 HRS589809:HRS589810 IBO589809:IBO589810 ILK589809:ILK589810 IVG589809:IVG589810 JFC589809:JFC589810 JOY589809:JOY589810 JYU589809:JYU589810 KIQ589809:KIQ589810 KSM589809:KSM589810 LCI589809:LCI589810 LME589809:LME589810 LWA589809:LWA589810 MFW589809:MFW589810 MPS589809:MPS589810 MZO589809:MZO589810 NJK589809:NJK589810 NTG589809:NTG589810 ODC589809:ODC589810 OMY589809:OMY589810 OWU589809:OWU589810 PGQ589809:PGQ589810 PQM589809:PQM589810 QAI589809:QAI589810 QKE589809:QKE589810 QUA589809:QUA589810 RDW589809:RDW589810 RNS589809:RNS589810 RXO589809:RXO589810 SHK589809:SHK589810 SRG589809:SRG589810 TBC589809:TBC589810 TKY589809:TKY589810 TUU589809:TUU589810 UEQ589809:UEQ589810 UOM589809:UOM589810 UYI589809:UYI589810 VIE589809:VIE589810 VSA589809:VSA589810 WBW589809:WBW589810 WLS589809:WLS589810 WVO589809:WVO589810 G655345:G655346 JC655345:JC655346 SY655345:SY655346 ACU655345:ACU655346 AMQ655345:AMQ655346 AWM655345:AWM655346 BGI655345:BGI655346 BQE655345:BQE655346 CAA655345:CAA655346 CJW655345:CJW655346 CTS655345:CTS655346 DDO655345:DDO655346 DNK655345:DNK655346 DXG655345:DXG655346 EHC655345:EHC655346 EQY655345:EQY655346 FAU655345:FAU655346 FKQ655345:FKQ655346 FUM655345:FUM655346 GEI655345:GEI655346 GOE655345:GOE655346 GYA655345:GYA655346 HHW655345:HHW655346 HRS655345:HRS655346 IBO655345:IBO655346 ILK655345:ILK655346 IVG655345:IVG655346 JFC655345:JFC655346 JOY655345:JOY655346 JYU655345:JYU655346 KIQ655345:KIQ655346 KSM655345:KSM655346 LCI655345:LCI655346 LME655345:LME655346 LWA655345:LWA655346 MFW655345:MFW655346 MPS655345:MPS655346 MZO655345:MZO655346 NJK655345:NJK655346 NTG655345:NTG655346 ODC655345:ODC655346 OMY655345:OMY655346 OWU655345:OWU655346 PGQ655345:PGQ655346 PQM655345:PQM655346 QAI655345:QAI655346 QKE655345:QKE655346 QUA655345:QUA655346 RDW655345:RDW655346 RNS655345:RNS655346 RXO655345:RXO655346 SHK655345:SHK655346 SRG655345:SRG655346 TBC655345:TBC655346 TKY655345:TKY655346 TUU655345:TUU655346 UEQ655345:UEQ655346 UOM655345:UOM655346 UYI655345:UYI655346 VIE655345:VIE655346 VSA655345:VSA655346 WBW655345:WBW655346 WLS655345:WLS655346 WVO655345:WVO655346 G720881:G720882 JC720881:JC720882 SY720881:SY720882 ACU720881:ACU720882 AMQ720881:AMQ720882 AWM720881:AWM720882 BGI720881:BGI720882 BQE720881:BQE720882 CAA720881:CAA720882 CJW720881:CJW720882 CTS720881:CTS720882 DDO720881:DDO720882 DNK720881:DNK720882 DXG720881:DXG720882 EHC720881:EHC720882 EQY720881:EQY720882 FAU720881:FAU720882 FKQ720881:FKQ720882 FUM720881:FUM720882 GEI720881:GEI720882 GOE720881:GOE720882 GYA720881:GYA720882 HHW720881:HHW720882 HRS720881:HRS720882 IBO720881:IBO720882 ILK720881:ILK720882 IVG720881:IVG720882 JFC720881:JFC720882 JOY720881:JOY720882 JYU720881:JYU720882 KIQ720881:KIQ720882 KSM720881:KSM720882 LCI720881:LCI720882 LME720881:LME720882 LWA720881:LWA720882 MFW720881:MFW720882 MPS720881:MPS720882 MZO720881:MZO720882 NJK720881:NJK720882 NTG720881:NTG720882 ODC720881:ODC720882 OMY720881:OMY720882 OWU720881:OWU720882 PGQ720881:PGQ720882 PQM720881:PQM720882 QAI720881:QAI720882 QKE720881:QKE720882 QUA720881:QUA720882 RDW720881:RDW720882 RNS720881:RNS720882 RXO720881:RXO720882 SHK720881:SHK720882 SRG720881:SRG720882 TBC720881:TBC720882 TKY720881:TKY720882 TUU720881:TUU720882 UEQ720881:UEQ720882 UOM720881:UOM720882 UYI720881:UYI720882 VIE720881:VIE720882 VSA720881:VSA720882 WBW720881:WBW720882 WLS720881:WLS720882 WVO720881:WVO720882 G786417:G786418 JC786417:JC786418 SY786417:SY786418 ACU786417:ACU786418 AMQ786417:AMQ786418 AWM786417:AWM786418 BGI786417:BGI786418 BQE786417:BQE786418 CAA786417:CAA786418 CJW786417:CJW786418 CTS786417:CTS786418 DDO786417:DDO786418 DNK786417:DNK786418 DXG786417:DXG786418 EHC786417:EHC786418 EQY786417:EQY786418 FAU786417:FAU786418 FKQ786417:FKQ786418 FUM786417:FUM786418 GEI786417:GEI786418 GOE786417:GOE786418 GYA786417:GYA786418 HHW786417:HHW786418 HRS786417:HRS786418 IBO786417:IBO786418 ILK786417:ILK786418 IVG786417:IVG786418 JFC786417:JFC786418 JOY786417:JOY786418 JYU786417:JYU786418 KIQ786417:KIQ786418 KSM786417:KSM786418 LCI786417:LCI786418 LME786417:LME786418 LWA786417:LWA786418 MFW786417:MFW786418 MPS786417:MPS786418 MZO786417:MZO786418 NJK786417:NJK786418 NTG786417:NTG786418 ODC786417:ODC786418 OMY786417:OMY786418 OWU786417:OWU786418 PGQ786417:PGQ786418 PQM786417:PQM786418 QAI786417:QAI786418 QKE786417:QKE786418 QUA786417:QUA786418 RDW786417:RDW786418 RNS786417:RNS786418 RXO786417:RXO786418 SHK786417:SHK786418 SRG786417:SRG786418 TBC786417:TBC786418 TKY786417:TKY786418 TUU786417:TUU786418 UEQ786417:UEQ786418 UOM786417:UOM786418 UYI786417:UYI786418 VIE786417:VIE786418 VSA786417:VSA786418 WBW786417:WBW786418 WLS786417:WLS786418 WVO786417:WVO786418 G851953:G851954 JC851953:JC851954 SY851953:SY851954 ACU851953:ACU851954 AMQ851953:AMQ851954 AWM851953:AWM851954 BGI851953:BGI851954 BQE851953:BQE851954 CAA851953:CAA851954 CJW851953:CJW851954 CTS851953:CTS851954 DDO851953:DDO851954 DNK851953:DNK851954 DXG851953:DXG851954 EHC851953:EHC851954 EQY851953:EQY851954 FAU851953:FAU851954 FKQ851953:FKQ851954 FUM851953:FUM851954 GEI851953:GEI851954 GOE851953:GOE851954 GYA851953:GYA851954 HHW851953:HHW851954 HRS851953:HRS851954 IBO851953:IBO851954 ILK851953:ILK851954 IVG851953:IVG851954 JFC851953:JFC851954 JOY851953:JOY851954 JYU851953:JYU851954 KIQ851953:KIQ851954 KSM851953:KSM851954 LCI851953:LCI851954 LME851953:LME851954 LWA851953:LWA851954 MFW851953:MFW851954 MPS851953:MPS851954 MZO851953:MZO851954 NJK851953:NJK851954 NTG851953:NTG851954 ODC851953:ODC851954 OMY851953:OMY851954 OWU851953:OWU851954 PGQ851953:PGQ851954 PQM851953:PQM851954 QAI851953:QAI851954 QKE851953:QKE851954 QUA851953:QUA851954 RDW851953:RDW851954 RNS851953:RNS851954 RXO851953:RXO851954 SHK851953:SHK851954 SRG851953:SRG851954 TBC851953:TBC851954 TKY851953:TKY851954 TUU851953:TUU851954 UEQ851953:UEQ851954 UOM851953:UOM851954 UYI851953:UYI851954 VIE851953:VIE851954 VSA851953:VSA851954 WBW851953:WBW851954 WLS851953:WLS851954 WVO851953:WVO851954 G917489:G917490 JC917489:JC917490 SY917489:SY917490 ACU917489:ACU917490 AMQ917489:AMQ917490 AWM917489:AWM917490 BGI917489:BGI917490 BQE917489:BQE917490 CAA917489:CAA917490 CJW917489:CJW917490 CTS917489:CTS917490 DDO917489:DDO917490 DNK917489:DNK917490 DXG917489:DXG917490 EHC917489:EHC917490 EQY917489:EQY917490 FAU917489:FAU917490 FKQ917489:FKQ917490 FUM917489:FUM917490 GEI917489:GEI917490 GOE917489:GOE917490 GYA917489:GYA917490 HHW917489:HHW917490 HRS917489:HRS917490 IBO917489:IBO917490 ILK917489:ILK917490 IVG917489:IVG917490 JFC917489:JFC917490 JOY917489:JOY917490 JYU917489:JYU917490 KIQ917489:KIQ917490 KSM917489:KSM917490 LCI917489:LCI917490 LME917489:LME917490 LWA917489:LWA917490 MFW917489:MFW917490 MPS917489:MPS917490 MZO917489:MZO917490 NJK917489:NJK917490 NTG917489:NTG917490 ODC917489:ODC917490 OMY917489:OMY917490 OWU917489:OWU917490 PGQ917489:PGQ917490 PQM917489:PQM917490 QAI917489:QAI917490 QKE917489:QKE917490 QUA917489:QUA917490 RDW917489:RDW917490 RNS917489:RNS917490 RXO917489:RXO917490 SHK917489:SHK917490 SRG917489:SRG917490 TBC917489:TBC917490 TKY917489:TKY917490 TUU917489:TUU917490 UEQ917489:UEQ917490 UOM917489:UOM917490 UYI917489:UYI917490 VIE917489:VIE917490 VSA917489:VSA917490 WBW917489:WBW917490 WLS917489:WLS917490 WVO917489:WVO917490 G983025:G983026 JC983025:JC983026 SY983025:SY983026 ACU983025:ACU983026 AMQ983025:AMQ983026 AWM983025:AWM983026 BGI983025:BGI983026 BQE983025:BQE983026 CAA983025:CAA983026 CJW983025:CJW983026 CTS983025:CTS983026 DDO983025:DDO983026 DNK983025:DNK983026 DXG983025:DXG983026 EHC983025:EHC983026 EQY983025:EQY983026 FAU983025:FAU983026 FKQ983025:FKQ983026 FUM983025:FUM983026 GEI983025:GEI983026 GOE983025:GOE983026 GYA983025:GYA983026 HHW983025:HHW983026 HRS983025:HRS983026 IBO983025:IBO983026 ILK983025:ILK983026 IVG983025:IVG983026 JFC983025:JFC983026 JOY983025:JOY983026 JYU983025:JYU983026 KIQ983025:KIQ983026 KSM983025:KSM983026 LCI983025:LCI983026 LME983025:LME983026 LWA983025:LWA983026 MFW983025:MFW983026 MPS983025:MPS983026 MZO983025:MZO983026 NJK983025:NJK983026 NTG983025:NTG983026 ODC983025:ODC983026 OMY983025:OMY983026 OWU983025:OWU983026 PGQ983025:PGQ983026 PQM983025:PQM983026 QAI983025:QAI983026 QKE983025:QKE983026 QUA983025:QUA983026 RDW983025:RDW983026 RNS983025:RNS983026 RXO983025:RXO983026 SHK983025:SHK983026 SRG983025:SRG983026 TBC983025:TBC983026 TKY983025:TKY983026 TUU983025:TUU983026 UEQ983025:UEQ983026 UOM983025:UOM983026 UYI983025:UYI983026 VIE983025:VIE983026 VSA983025:VSA983026 WBW983025:WBW983026 WLS983025:WLS983026 WVO983025:WVO983026 JA14 SW14 ACS14 AMO14 AWK14 BGG14 BQC14 BZY14 CJU14 CTQ14 DDM14 DNI14 DXE14 EHA14 EQW14 FAS14 FKO14 FUK14 GEG14 GOC14 GXY14 HHU14 HRQ14 IBM14 ILI14 IVE14 JFA14 JOW14 JYS14 KIO14 KSK14 LCG14 LMC14 LVY14 MFU14 MPQ14 MZM14 NJI14 NTE14 ODA14 OMW14 OWS14 PGO14 PQK14 QAG14 QKC14 QTY14 RDU14 RNQ14 RXM14 SHI14 SRE14 TBA14 TKW14 TUS14 UEO14 UOK14 UYG14 VIC14 VRY14 WBU14 WLQ14 WVM14 E65521:E65522 JA65521:JA65522 SW65521:SW65522 ACS65521:ACS65522 AMO65521:AMO65522 AWK65521:AWK65522 BGG65521:BGG65522 BQC65521:BQC65522 BZY65521:BZY65522 CJU65521:CJU65522 CTQ65521:CTQ65522 DDM65521:DDM65522 DNI65521:DNI65522 DXE65521:DXE65522 EHA65521:EHA65522 EQW65521:EQW65522 FAS65521:FAS65522 FKO65521:FKO65522 FUK65521:FUK65522 GEG65521:GEG65522 GOC65521:GOC65522 GXY65521:GXY65522 HHU65521:HHU65522 HRQ65521:HRQ65522 IBM65521:IBM65522 ILI65521:ILI65522 IVE65521:IVE65522 JFA65521:JFA65522 JOW65521:JOW65522 JYS65521:JYS65522 KIO65521:KIO65522 KSK65521:KSK65522 LCG65521:LCG65522 LMC65521:LMC65522 LVY65521:LVY65522 MFU65521:MFU65522 MPQ65521:MPQ65522 MZM65521:MZM65522 NJI65521:NJI65522 NTE65521:NTE65522 ODA65521:ODA65522 OMW65521:OMW65522 OWS65521:OWS65522 PGO65521:PGO65522 PQK65521:PQK65522 QAG65521:QAG65522 QKC65521:QKC65522 QTY65521:QTY65522 RDU65521:RDU65522 RNQ65521:RNQ65522 RXM65521:RXM65522 SHI65521:SHI65522 SRE65521:SRE65522 TBA65521:TBA65522 TKW65521:TKW65522 TUS65521:TUS65522 UEO65521:UEO65522 UOK65521:UOK65522 UYG65521:UYG65522 VIC65521:VIC65522 VRY65521:VRY65522 WBU65521:WBU65522 WLQ65521:WLQ65522 WVM65521:WVM65522 E131057:E131058 JA131057:JA131058 SW131057:SW131058 ACS131057:ACS131058 AMO131057:AMO131058 AWK131057:AWK131058 BGG131057:BGG131058 BQC131057:BQC131058 BZY131057:BZY131058 CJU131057:CJU131058 CTQ131057:CTQ131058 DDM131057:DDM131058 DNI131057:DNI131058 DXE131057:DXE131058 EHA131057:EHA131058 EQW131057:EQW131058 FAS131057:FAS131058 FKO131057:FKO131058 FUK131057:FUK131058 GEG131057:GEG131058 GOC131057:GOC131058 GXY131057:GXY131058 HHU131057:HHU131058 HRQ131057:HRQ131058 IBM131057:IBM131058 ILI131057:ILI131058 IVE131057:IVE131058 JFA131057:JFA131058 JOW131057:JOW131058 JYS131057:JYS131058 KIO131057:KIO131058 KSK131057:KSK131058 LCG131057:LCG131058 LMC131057:LMC131058 LVY131057:LVY131058 MFU131057:MFU131058 MPQ131057:MPQ131058 MZM131057:MZM131058 NJI131057:NJI131058 NTE131057:NTE131058 ODA131057:ODA131058 OMW131057:OMW131058 OWS131057:OWS131058 PGO131057:PGO131058 PQK131057:PQK131058 QAG131057:QAG131058 QKC131057:QKC131058 QTY131057:QTY131058 RDU131057:RDU131058 RNQ131057:RNQ131058 RXM131057:RXM131058 SHI131057:SHI131058 SRE131057:SRE131058 TBA131057:TBA131058 TKW131057:TKW131058 TUS131057:TUS131058 UEO131057:UEO131058 UOK131057:UOK131058 UYG131057:UYG131058 VIC131057:VIC131058 VRY131057:VRY131058 WBU131057:WBU131058 WLQ131057:WLQ131058 WVM131057:WVM131058 E196593:E196594 JA196593:JA196594 SW196593:SW196594 ACS196593:ACS196594 AMO196593:AMO196594 AWK196593:AWK196594 BGG196593:BGG196594 BQC196593:BQC196594 BZY196593:BZY196594 CJU196593:CJU196594 CTQ196593:CTQ196594 DDM196593:DDM196594 DNI196593:DNI196594 DXE196593:DXE196594 EHA196593:EHA196594 EQW196593:EQW196594 FAS196593:FAS196594 FKO196593:FKO196594 FUK196593:FUK196594 GEG196593:GEG196594 GOC196593:GOC196594 GXY196593:GXY196594 HHU196593:HHU196594 HRQ196593:HRQ196594 IBM196593:IBM196594 ILI196593:ILI196594 IVE196593:IVE196594 JFA196593:JFA196594 JOW196593:JOW196594 JYS196593:JYS196594 KIO196593:KIO196594 KSK196593:KSK196594 LCG196593:LCG196594 LMC196593:LMC196594 LVY196593:LVY196594 MFU196593:MFU196594 MPQ196593:MPQ196594 MZM196593:MZM196594 NJI196593:NJI196594 NTE196593:NTE196594 ODA196593:ODA196594 OMW196593:OMW196594 OWS196593:OWS196594 PGO196593:PGO196594 PQK196593:PQK196594 QAG196593:QAG196594 QKC196593:QKC196594 QTY196593:QTY196594 RDU196593:RDU196594 RNQ196593:RNQ196594 RXM196593:RXM196594 SHI196593:SHI196594 SRE196593:SRE196594 TBA196593:TBA196594 TKW196593:TKW196594 TUS196593:TUS196594 UEO196593:UEO196594 UOK196593:UOK196594 UYG196593:UYG196594 VIC196593:VIC196594 VRY196593:VRY196594 WBU196593:WBU196594 WLQ196593:WLQ196594 WVM196593:WVM196594 E262129:E262130 JA262129:JA262130 SW262129:SW262130 ACS262129:ACS262130 AMO262129:AMO262130 AWK262129:AWK262130 BGG262129:BGG262130 BQC262129:BQC262130 BZY262129:BZY262130 CJU262129:CJU262130 CTQ262129:CTQ262130 DDM262129:DDM262130 DNI262129:DNI262130 DXE262129:DXE262130 EHA262129:EHA262130 EQW262129:EQW262130 FAS262129:FAS262130 FKO262129:FKO262130 FUK262129:FUK262130 GEG262129:GEG262130 GOC262129:GOC262130 GXY262129:GXY262130 HHU262129:HHU262130 HRQ262129:HRQ262130 IBM262129:IBM262130 ILI262129:ILI262130 IVE262129:IVE262130 JFA262129:JFA262130 JOW262129:JOW262130 JYS262129:JYS262130 KIO262129:KIO262130 KSK262129:KSK262130 LCG262129:LCG262130 LMC262129:LMC262130 LVY262129:LVY262130 MFU262129:MFU262130 MPQ262129:MPQ262130 MZM262129:MZM262130 NJI262129:NJI262130 NTE262129:NTE262130 ODA262129:ODA262130 OMW262129:OMW262130 OWS262129:OWS262130 PGO262129:PGO262130 PQK262129:PQK262130 QAG262129:QAG262130 QKC262129:QKC262130 QTY262129:QTY262130 RDU262129:RDU262130 RNQ262129:RNQ262130 RXM262129:RXM262130 SHI262129:SHI262130 SRE262129:SRE262130 TBA262129:TBA262130 TKW262129:TKW262130 TUS262129:TUS262130 UEO262129:UEO262130 UOK262129:UOK262130 UYG262129:UYG262130 VIC262129:VIC262130 VRY262129:VRY262130 WBU262129:WBU262130 WLQ262129:WLQ262130 WVM262129:WVM262130 E327665:E327666 JA327665:JA327666 SW327665:SW327666 ACS327665:ACS327666 AMO327665:AMO327666 AWK327665:AWK327666 BGG327665:BGG327666 BQC327665:BQC327666 BZY327665:BZY327666 CJU327665:CJU327666 CTQ327665:CTQ327666 DDM327665:DDM327666 DNI327665:DNI327666 DXE327665:DXE327666 EHA327665:EHA327666 EQW327665:EQW327666 FAS327665:FAS327666 FKO327665:FKO327666 FUK327665:FUK327666 GEG327665:GEG327666 GOC327665:GOC327666 GXY327665:GXY327666 HHU327665:HHU327666 HRQ327665:HRQ327666 IBM327665:IBM327666 ILI327665:ILI327666 IVE327665:IVE327666 JFA327665:JFA327666 JOW327665:JOW327666 JYS327665:JYS327666 KIO327665:KIO327666 KSK327665:KSK327666 LCG327665:LCG327666 LMC327665:LMC327666 LVY327665:LVY327666 MFU327665:MFU327666 MPQ327665:MPQ327666 MZM327665:MZM327666 NJI327665:NJI327666 NTE327665:NTE327666 ODA327665:ODA327666 OMW327665:OMW327666 OWS327665:OWS327666 PGO327665:PGO327666 PQK327665:PQK327666 QAG327665:QAG327666 QKC327665:QKC327666 QTY327665:QTY327666 RDU327665:RDU327666 RNQ327665:RNQ327666 RXM327665:RXM327666 SHI327665:SHI327666 SRE327665:SRE327666 TBA327665:TBA327666 TKW327665:TKW327666 TUS327665:TUS327666 UEO327665:UEO327666 UOK327665:UOK327666 UYG327665:UYG327666 VIC327665:VIC327666 VRY327665:VRY327666 WBU327665:WBU327666 WLQ327665:WLQ327666 WVM327665:WVM327666 E393201:E393202 JA393201:JA393202 SW393201:SW393202 ACS393201:ACS393202 AMO393201:AMO393202 AWK393201:AWK393202 BGG393201:BGG393202 BQC393201:BQC393202 BZY393201:BZY393202 CJU393201:CJU393202 CTQ393201:CTQ393202 DDM393201:DDM393202 DNI393201:DNI393202 DXE393201:DXE393202 EHA393201:EHA393202 EQW393201:EQW393202 FAS393201:FAS393202 FKO393201:FKO393202 FUK393201:FUK393202 GEG393201:GEG393202 GOC393201:GOC393202 GXY393201:GXY393202 HHU393201:HHU393202 HRQ393201:HRQ393202 IBM393201:IBM393202 ILI393201:ILI393202 IVE393201:IVE393202 JFA393201:JFA393202 JOW393201:JOW393202 JYS393201:JYS393202 KIO393201:KIO393202 KSK393201:KSK393202 LCG393201:LCG393202 LMC393201:LMC393202 LVY393201:LVY393202 MFU393201:MFU393202 MPQ393201:MPQ393202 MZM393201:MZM393202 NJI393201:NJI393202 NTE393201:NTE393202 ODA393201:ODA393202 OMW393201:OMW393202 OWS393201:OWS393202 PGO393201:PGO393202 PQK393201:PQK393202 QAG393201:QAG393202 QKC393201:QKC393202 QTY393201:QTY393202 RDU393201:RDU393202 RNQ393201:RNQ393202 RXM393201:RXM393202 SHI393201:SHI393202 SRE393201:SRE393202 TBA393201:TBA393202 TKW393201:TKW393202 TUS393201:TUS393202 UEO393201:UEO393202 UOK393201:UOK393202 UYG393201:UYG393202 VIC393201:VIC393202 VRY393201:VRY393202 WBU393201:WBU393202 WLQ393201:WLQ393202 WVM393201:WVM393202 E458737:E458738 JA458737:JA458738 SW458737:SW458738 ACS458737:ACS458738 AMO458737:AMO458738 AWK458737:AWK458738 BGG458737:BGG458738 BQC458737:BQC458738 BZY458737:BZY458738 CJU458737:CJU458738 CTQ458737:CTQ458738 DDM458737:DDM458738 DNI458737:DNI458738 DXE458737:DXE458738 EHA458737:EHA458738 EQW458737:EQW458738 FAS458737:FAS458738 FKO458737:FKO458738 FUK458737:FUK458738 GEG458737:GEG458738 GOC458737:GOC458738 GXY458737:GXY458738 HHU458737:HHU458738 HRQ458737:HRQ458738 IBM458737:IBM458738 ILI458737:ILI458738 IVE458737:IVE458738 JFA458737:JFA458738 JOW458737:JOW458738 JYS458737:JYS458738 KIO458737:KIO458738 KSK458737:KSK458738 LCG458737:LCG458738 LMC458737:LMC458738 LVY458737:LVY458738 MFU458737:MFU458738 MPQ458737:MPQ458738 MZM458737:MZM458738 NJI458737:NJI458738 NTE458737:NTE458738 ODA458737:ODA458738 OMW458737:OMW458738 OWS458737:OWS458738 PGO458737:PGO458738 PQK458737:PQK458738 QAG458737:QAG458738 QKC458737:QKC458738 QTY458737:QTY458738 RDU458737:RDU458738 RNQ458737:RNQ458738 RXM458737:RXM458738 SHI458737:SHI458738 SRE458737:SRE458738 TBA458737:TBA458738 TKW458737:TKW458738 TUS458737:TUS458738 UEO458737:UEO458738 UOK458737:UOK458738 UYG458737:UYG458738 VIC458737:VIC458738 VRY458737:VRY458738 WBU458737:WBU458738 WLQ458737:WLQ458738 WVM458737:WVM458738 E524273:E524274 JA524273:JA524274 SW524273:SW524274 ACS524273:ACS524274 AMO524273:AMO524274 AWK524273:AWK524274 BGG524273:BGG524274 BQC524273:BQC524274 BZY524273:BZY524274 CJU524273:CJU524274 CTQ524273:CTQ524274 DDM524273:DDM524274 DNI524273:DNI524274 DXE524273:DXE524274 EHA524273:EHA524274 EQW524273:EQW524274 FAS524273:FAS524274 FKO524273:FKO524274 FUK524273:FUK524274 GEG524273:GEG524274 GOC524273:GOC524274 GXY524273:GXY524274 HHU524273:HHU524274 HRQ524273:HRQ524274 IBM524273:IBM524274 ILI524273:ILI524274 IVE524273:IVE524274 JFA524273:JFA524274 JOW524273:JOW524274 JYS524273:JYS524274 KIO524273:KIO524274 KSK524273:KSK524274 LCG524273:LCG524274 LMC524273:LMC524274 LVY524273:LVY524274 MFU524273:MFU524274 MPQ524273:MPQ524274 MZM524273:MZM524274 NJI524273:NJI524274 NTE524273:NTE524274 ODA524273:ODA524274 OMW524273:OMW524274 OWS524273:OWS524274 PGO524273:PGO524274 PQK524273:PQK524274 QAG524273:QAG524274 QKC524273:QKC524274 QTY524273:QTY524274 RDU524273:RDU524274 RNQ524273:RNQ524274 RXM524273:RXM524274 SHI524273:SHI524274 SRE524273:SRE524274 TBA524273:TBA524274 TKW524273:TKW524274 TUS524273:TUS524274 UEO524273:UEO524274 UOK524273:UOK524274 UYG524273:UYG524274 VIC524273:VIC524274 VRY524273:VRY524274 WBU524273:WBU524274 WLQ524273:WLQ524274 WVM524273:WVM524274 E589809:E589810 JA589809:JA589810 SW589809:SW589810 ACS589809:ACS589810 AMO589809:AMO589810 AWK589809:AWK589810 BGG589809:BGG589810 BQC589809:BQC589810 BZY589809:BZY589810 CJU589809:CJU589810 CTQ589809:CTQ589810 DDM589809:DDM589810 DNI589809:DNI589810 DXE589809:DXE589810 EHA589809:EHA589810 EQW589809:EQW589810 FAS589809:FAS589810 FKO589809:FKO589810 FUK589809:FUK589810 GEG589809:GEG589810 GOC589809:GOC589810 GXY589809:GXY589810 HHU589809:HHU589810 HRQ589809:HRQ589810 IBM589809:IBM589810 ILI589809:ILI589810 IVE589809:IVE589810 JFA589809:JFA589810 JOW589809:JOW589810 JYS589809:JYS589810 KIO589809:KIO589810 KSK589809:KSK589810 LCG589809:LCG589810 LMC589809:LMC589810 LVY589809:LVY589810 MFU589809:MFU589810 MPQ589809:MPQ589810 MZM589809:MZM589810 NJI589809:NJI589810 NTE589809:NTE589810 ODA589809:ODA589810 OMW589809:OMW589810 OWS589809:OWS589810 PGO589809:PGO589810 PQK589809:PQK589810 QAG589809:QAG589810 QKC589809:QKC589810 QTY589809:QTY589810 RDU589809:RDU589810 RNQ589809:RNQ589810 RXM589809:RXM589810 SHI589809:SHI589810 SRE589809:SRE589810 TBA589809:TBA589810 TKW589809:TKW589810 TUS589809:TUS589810 UEO589809:UEO589810 UOK589809:UOK589810 UYG589809:UYG589810 VIC589809:VIC589810 VRY589809:VRY589810 WBU589809:WBU589810 WLQ589809:WLQ589810 WVM589809:WVM589810 E655345:E655346 JA655345:JA655346 SW655345:SW655346 ACS655345:ACS655346 AMO655345:AMO655346 AWK655345:AWK655346 BGG655345:BGG655346 BQC655345:BQC655346 BZY655345:BZY655346 CJU655345:CJU655346 CTQ655345:CTQ655346 DDM655345:DDM655346 DNI655345:DNI655346 DXE655345:DXE655346 EHA655345:EHA655346 EQW655345:EQW655346 FAS655345:FAS655346 FKO655345:FKO655346 FUK655345:FUK655346 GEG655345:GEG655346 GOC655345:GOC655346 GXY655345:GXY655346 HHU655345:HHU655346 HRQ655345:HRQ655346 IBM655345:IBM655346 ILI655345:ILI655346 IVE655345:IVE655346 JFA655345:JFA655346 JOW655345:JOW655346 JYS655345:JYS655346 KIO655345:KIO655346 KSK655345:KSK655346 LCG655345:LCG655346 LMC655345:LMC655346 LVY655345:LVY655346 MFU655345:MFU655346 MPQ655345:MPQ655346 MZM655345:MZM655346 NJI655345:NJI655346 NTE655345:NTE655346 ODA655345:ODA655346 OMW655345:OMW655346 OWS655345:OWS655346 PGO655345:PGO655346 PQK655345:PQK655346 QAG655345:QAG655346 QKC655345:QKC655346 QTY655345:QTY655346 RDU655345:RDU655346 RNQ655345:RNQ655346 RXM655345:RXM655346 SHI655345:SHI655346 SRE655345:SRE655346 TBA655345:TBA655346 TKW655345:TKW655346 TUS655345:TUS655346 UEO655345:UEO655346 UOK655345:UOK655346 UYG655345:UYG655346 VIC655345:VIC655346 VRY655345:VRY655346 WBU655345:WBU655346 WLQ655345:WLQ655346 WVM655345:WVM655346 E720881:E720882 JA720881:JA720882 SW720881:SW720882 ACS720881:ACS720882 AMO720881:AMO720882 AWK720881:AWK720882 BGG720881:BGG720882 BQC720881:BQC720882 BZY720881:BZY720882 CJU720881:CJU720882 CTQ720881:CTQ720882 DDM720881:DDM720882 DNI720881:DNI720882 DXE720881:DXE720882 EHA720881:EHA720882 EQW720881:EQW720882 FAS720881:FAS720882 FKO720881:FKO720882 FUK720881:FUK720882 GEG720881:GEG720882 GOC720881:GOC720882 GXY720881:GXY720882 HHU720881:HHU720882 HRQ720881:HRQ720882 IBM720881:IBM720882 ILI720881:ILI720882 IVE720881:IVE720882 JFA720881:JFA720882 JOW720881:JOW720882 JYS720881:JYS720882 KIO720881:KIO720882 KSK720881:KSK720882 LCG720881:LCG720882 LMC720881:LMC720882 LVY720881:LVY720882 MFU720881:MFU720882 MPQ720881:MPQ720882 MZM720881:MZM720882 NJI720881:NJI720882 NTE720881:NTE720882 ODA720881:ODA720882 OMW720881:OMW720882 OWS720881:OWS720882 PGO720881:PGO720882 PQK720881:PQK720882 QAG720881:QAG720882 QKC720881:QKC720882 QTY720881:QTY720882 RDU720881:RDU720882 RNQ720881:RNQ720882 RXM720881:RXM720882 SHI720881:SHI720882 SRE720881:SRE720882 TBA720881:TBA720882 TKW720881:TKW720882 TUS720881:TUS720882 UEO720881:UEO720882 UOK720881:UOK720882 UYG720881:UYG720882 VIC720881:VIC720882 VRY720881:VRY720882 WBU720881:WBU720882 WLQ720881:WLQ720882 WVM720881:WVM720882 E786417:E786418 JA786417:JA786418 SW786417:SW786418 ACS786417:ACS786418 AMO786417:AMO786418 AWK786417:AWK786418 BGG786417:BGG786418 BQC786417:BQC786418 BZY786417:BZY786418 CJU786417:CJU786418 CTQ786417:CTQ786418 DDM786417:DDM786418 DNI786417:DNI786418 DXE786417:DXE786418 EHA786417:EHA786418 EQW786417:EQW786418 FAS786417:FAS786418 FKO786417:FKO786418 FUK786417:FUK786418 GEG786417:GEG786418 GOC786417:GOC786418 GXY786417:GXY786418 HHU786417:HHU786418 HRQ786417:HRQ786418 IBM786417:IBM786418 ILI786417:ILI786418 IVE786417:IVE786418 JFA786417:JFA786418 JOW786417:JOW786418 JYS786417:JYS786418 KIO786417:KIO786418 KSK786417:KSK786418 LCG786417:LCG786418 LMC786417:LMC786418 LVY786417:LVY786418 MFU786417:MFU786418 MPQ786417:MPQ786418 MZM786417:MZM786418 NJI786417:NJI786418 NTE786417:NTE786418 ODA786417:ODA786418 OMW786417:OMW786418 OWS786417:OWS786418 PGO786417:PGO786418 PQK786417:PQK786418 QAG786417:QAG786418 QKC786417:QKC786418 QTY786417:QTY786418 RDU786417:RDU786418 RNQ786417:RNQ786418 RXM786417:RXM786418 SHI786417:SHI786418 SRE786417:SRE786418 TBA786417:TBA786418 TKW786417:TKW786418 TUS786417:TUS786418 UEO786417:UEO786418 UOK786417:UOK786418 UYG786417:UYG786418 VIC786417:VIC786418 VRY786417:VRY786418 WBU786417:WBU786418 WLQ786417:WLQ786418 WVM786417:WVM786418 E851953:E851954 JA851953:JA851954 SW851953:SW851954 ACS851953:ACS851954 AMO851953:AMO851954 AWK851953:AWK851954 BGG851953:BGG851954 BQC851953:BQC851954 BZY851953:BZY851954 CJU851953:CJU851954 CTQ851953:CTQ851954 DDM851953:DDM851954 DNI851953:DNI851954 DXE851953:DXE851954 EHA851953:EHA851954 EQW851953:EQW851954 FAS851953:FAS851954 FKO851953:FKO851954 FUK851953:FUK851954 GEG851953:GEG851954 GOC851953:GOC851954 GXY851953:GXY851954 HHU851953:HHU851954 HRQ851953:HRQ851954 IBM851953:IBM851954 ILI851953:ILI851954 IVE851953:IVE851954 JFA851953:JFA851954 JOW851953:JOW851954 JYS851953:JYS851954 KIO851953:KIO851954 KSK851953:KSK851954 LCG851953:LCG851954 LMC851953:LMC851954 LVY851953:LVY851954 MFU851953:MFU851954 MPQ851953:MPQ851954 MZM851953:MZM851954 NJI851953:NJI851954 NTE851953:NTE851954 ODA851953:ODA851954 OMW851953:OMW851954 OWS851953:OWS851954 PGO851953:PGO851954 PQK851953:PQK851954 QAG851953:QAG851954 QKC851953:QKC851954 QTY851953:QTY851954 RDU851953:RDU851954 RNQ851953:RNQ851954 RXM851953:RXM851954 SHI851953:SHI851954 SRE851953:SRE851954 TBA851953:TBA851954 TKW851953:TKW851954 TUS851953:TUS851954 UEO851953:UEO851954 UOK851953:UOK851954 UYG851953:UYG851954 VIC851953:VIC851954 VRY851953:VRY851954 WBU851953:WBU851954 WLQ851953:WLQ851954 WVM851953:WVM851954 E917489:E917490 JA917489:JA917490 SW917489:SW917490 ACS917489:ACS917490 AMO917489:AMO917490 AWK917489:AWK917490 BGG917489:BGG917490 BQC917489:BQC917490 BZY917489:BZY917490 CJU917489:CJU917490 CTQ917489:CTQ917490 DDM917489:DDM917490 DNI917489:DNI917490 DXE917489:DXE917490 EHA917489:EHA917490 EQW917489:EQW917490 FAS917489:FAS917490 FKO917489:FKO917490 FUK917489:FUK917490 GEG917489:GEG917490 GOC917489:GOC917490 GXY917489:GXY917490 HHU917489:HHU917490 HRQ917489:HRQ917490 IBM917489:IBM917490 ILI917489:ILI917490 IVE917489:IVE917490 JFA917489:JFA917490 JOW917489:JOW917490 JYS917489:JYS917490 KIO917489:KIO917490 KSK917489:KSK917490 LCG917489:LCG917490 LMC917489:LMC917490 LVY917489:LVY917490 MFU917489:MFU917490 MPQ917489:MPQ917490 MZM917489:MZM917490 NJI917489:NJI917490 NTE917489:NTE917490 ODA917489:ODA917490 OMW917489:OMW917490 OWS917489:OWS917490 PGO917489:PGO917490 PQK917489:PQK917490 QAG917489:QAG917490 QKC917489:QKC917490 QTY917489:QTY917490 RDU917489:RDU917490 RNQ917489:RNQ917490 RXM917489:RXM917490 SHI917489:SHI917490 SRE917489:SRE917490 TBA917489:TBA917490 TKW917489:TKW917490 TUS917489:TUS917490 UEO917489:UEO917490 UOK917489:UOK917490 UYG917489:UYG917490 VIC917489:VIC917490 VRY917489:VRY917490 WBU917489:WBU917490 WLQ917489:WLQ917490 WVM917489:WVM917490 E983025:E983026 JA983025:JA983026 SW983025:SW983026 ACS983025:ACS983026 AMO983025:AMO983026 AWK983025:AWK983026 BGG983025:BGG983026 BQC983025:BQC983026 BZY983025:BZY983026 CJU983025:CJU983026 CTQ983025:CTQ983026 DDM983025:DDM983026 DNI983025:DNI983026 DXE983025:DXE983026 EHA983025:EHA983026 EQW983025:EQW983026 FAS983025:FAS983026 FKO983025:FKO983026 FUK983025:FUK983026 GEG983025:GEG983026 GOC983025:GOC983026 GXY983025:GXY983026 HHU983025:HHU983026 HRQ983025:HRQ983026 IBM983025:IBM983026 ILI983025:ILI983026 IVE983025:IVE983026 JFA983025:JFA983026 JOW983025:JOW983026 JYS983025:JYS983026 KIO983025:KIO983026 KSK983025:KSK983026 LCG983025:LCG983026 LMC983025:LMC983026 LVY983025:LVY983026 MFU983025:MFU983026 MPQ983025:MPQ983026 MZM983025:MZM983026 NJI983025:NJI983026 NTE983025:NTE983026 ODA983025:ODA983026 OMW983025:OMW983026 OWS983025:OWS983026 PGO983025:PGO983026 PQK983025:PQK983026 QAG983025:QAG983026 QKC983025:QKC983026 QTY983025:QTY983026 RDU983025:RDU983026 RNQ983025:RNQ983026 RXM983025:RXM983026 SHI983025:SHI983026 SRE983025:SRE983026 TBA983025:TBA983026 TKW983025:TKW983026 TUS983025:TUS983026 UEO983025:UEO983026 UOK983025:UOK983026 UYG983025:UYG983026 VIC983025:VIC983026 VRY983025:VRY983026 WBU983025:WBU983026 WLQ983025:WLQ983026 WVM983025:WVM983026 G65545:G65546 JC65545:JC65546 SY65545:SY65546 ACU65545:ACU65546 AMQ65545:AMQ65546 AWM65545:AWM65546 BGI65545:BGI65546 BQE65545:BQE65546 CAA65545:CAA65546 CJW65545:CJW65546 CTS65545:CTS65546 DDO65545:DDO65546 DNK65545:DNK65546 DXG65545:DXG65546 EHC65545:EHC65546 EQY65545:EQY65546 FAU65545:FAU65546 FKQ65545:FKQ65546 FUM65545:FUM65546 GEI65545:GEI65546 GOE65545:GOE65546 GYA65545:GYA65546 HHW65545:HHW65546 HRS65545:HRS65546 IBO65545:IBO65546 ILK65545:ILK65546 IVG65545:IVG65546 JFC65545:JFC65546 JOY65545:JOY65546 JYU65545:JYU65546 KIQ65545:KIQ65546 KSM65545:KSM65546 LCI65545:LCI65546 LME65545:LME65546 LWA65545:LWA65546 MFW65545:MFW65546 MPS65545:MPS65546 MZO65545:MZO65546 NJK65545:NJK65546 NTG65545:NTG65546 ODC65545:ODC65546 OMY65545:OMY65546 OWU65545:OWU65546 PGQ65545:PGQ65546 PQM65545:PQM65546 QAI65545:QAI65546 QKE65545:QKE65546 QUA65545:QUA65546 RDW65545:RDW65546 RNS65545:RNS65546 RXO65545:RXO65546 SHK65545:SHK65546 SRG65545:SRG65546 TBC65545:TBC65546 TKY65545:TKY65546 TUU65545:TUU65546 UEQ65545:UEQ65546 UOM65545:UOM65546 UYI65545:UYI65546 VIE65545:VIE65546 VSA65545:VSA65546 WBW65545:WBW65546 WLS65545:WLS65546 WVO65545:WVO65546 G131081:G131082 JC131081:JC131082 SY131081:SY131082 ACU131081:ACU131082 AMQ131081:AMQ131082 AWM131081:AWM131082 BGI131081:BGI131082 BQE131081:BQE131082 CAA131081:CAA131082 CJW131081:CJW131082 CTS131081:CTS131082 DDO131081:DDO131082 DNK131081:DNK131082 DXG131081:DXG131082 EHC131081:EHC131082 EQY131081:EQY131082 FAU131081:FAU131082 FKQ131081:FKQ131082 FUM131081:FUM131082 GEI131081:GEI131082 GOE131081:GOE131082 GYA131081:GYA131082 HHW131081:HHW131082 HRS131081:HRS131082 IBO131081:IBO131082 ILK131081:ILK131082 IVG131081:IVG131082 JFC131081:JFC131082 JOY131081:JOY131082 JYU131081:JYU131082 KIQ131081:KIQ131082 KSM131081:KSM131082 LCI131081:LCI131082 LME131081:LME131082 LWA131081:LWA131082 MFW131081:MFW131082 MPS131081:MPS131082 MZO131081:MZO131082 NJK131081:NJK131082 NTG131081:NTG131082 ODC131081:ODC131082 OMY131081:OMY131082 OWU131081:OWU131082 PGQ131081:PGQ131082 PQM131081:PQM131082 QAI131081:QAI131082 QKE131081:QKE131082 QUA131081:QUA131082 RDW131081:RDW131082 RNS131081:RNS131082 RXO131081:RXO131082 SHK131081:SHK131082 SRG131081:SRG131082 TBC131081:TBC131082 TKY131081:TKY131082 TUU131081:TUU131082 UEQ131081:UEQ131082 UOM131081:UOM131082 UYI131081:UYI131082 VIE131081:VIE131082 VSA131081:VSA131082 WBW131081:WBW131082 WLS131081:WLS131082 WVO131081:WVO131082 G196617:G196618 JC196617:JC196618 SY196617:SY196618 ACU196617:ACU196618 AMQ196617:AMQ196618 AWM196617:AWM196618 BGI196617:BGI196618 BQE196617:BQE196618 CAA196617:CAA196618 CJW196617:CJW196618 CTS196617:CTS196618 DDO196617:DDO196618 DNK196617:DNK196618 DXG196617:DXG196618 EHC196617:EHC196618 EQY196617:EQY196618 FAU196617:FAU196618 FKQ196617:FKQ196618 FUM196617:FUM196618 GEI196617:GEI196618 GOE196617:GOE196618 GYA196617:GYA196618 HHW196617:HHW196618 HRS196617:HRS196618 IBO196617:IBO196618 ILK196617:ILK196618 IVG196617:IVG196618 JFC196617:JFC196618 JOY196617:JOY196618 JYU196617:JYU196618 KIQ196617:KIQ196618 KSM196617:KSM196618 LCI196617:LCI196618 LME196617:LME196618 LWA196617:LWA196618 MFW196617:MFW196618 MPS196617:MPS196618 MZO196617:MZO196618 NJK196617:NJK196618 NTG196617:NTG196618 ODC196617:ODC196618 OMY196617:OMY196618 OWU196617:OWU196618 PGQ196617:PGQ196618 PQM196617:PQM196618 QAI196617:QAI196618 QKE196617:QKE196618 QUA196617:QUA196618 RDW196617:RDW196618 RNS196617:RNS196618 RXO196617:RXO196618 SHK196617:SHK196618 SRG196617:SRG196618 TBC196617:TBC196618 TKY196617:TKY196618 TUU196617:TUU196618 UEQ196617:UEQ196618 UOM196617:UOM196618 UYI196617:UYI196618 VIE196617:VIE196618 VSA196617:VSA196618 WBW196617:WBW196618 WLS196617:WLS196618 WVO196617:WVO196618 G262153:G262154 JC262153:JC262154 SY262153:SY262154 ACU262153:ACU262154 AMQ262153:AMQ262154 AWM262153:AWM262154 BGI262153:BGI262154 BQE262153:BQE262154 CAA262153:CAA262154 CJW262153:CJW262154 CTS262153:CTS262154 DDO262153:DDO262154 DNK262153:DNK262154 DXG262153:DXG262154 EHC262153:EHC262154 EQY262153:EQY262154 FAU262153:FAU262154 FKQ262153:FKQ262154 FUM262153:FUM262154 GEI262153:GEI262154 GOE262153:GOE262154 GYA262153:GYA262154 HHW262153:HHW262154 HRS262153:HRS262154 IBO262153:IBO262154 ILK262153:ILK262154 IVG262153:IVG262154 JFC262153:JFC262154 JOY262153:JOY262154 JYU262153:JYU262154 KIQ262153:KIQ262154 KSM262153:KSM262154 LCI262153:LCI262154 LME262153:LME262154 LWA262153:LWA262154 MFW262153:MFW262154 MPS262153:MPS262154 MZO262153:MZO262154 NJK262153:NJK262154 NTG262153:NTG262154 ODC262153:ODC262154 OMY262153:OMY262154 OWU262153:OWU262154 PGQ262153:PGQ262154 PQM262153:PQM262154 QAI262153:QAI262154 QKE262153:QKE262154 QUA262153:QUA262154 RDW262153:RDW262154 RNS262153:RNS262154 RXO262153:RXO262154 SHK262153:SHK262154 SRG262153:SRG262154 TBC262153:TBC262154 TKY262153:TKY262154 TUU262153:TUU262154 UEQ262153:UEQ262154 UOM262153:UOM262154 UYI262153:UYI262154 VIE262153:VIE262154 VSA262153:VSA262154 WBW262153:WBW262154 WLS262153:WLS262154 WVO262153:WVO262154 G327689:G327690 JC327689:JC327690 SY327689:SY327690 ACU327689:ACU327690 AMQ327689:AMQ327690 AWM327689:AWM327690 BGI327689:BGI327690 BQE327689:BQE327690 CAA327689:CAA327690 CJW327689:CJW327690 CTS327689:CTS327690 DDO327689:DDO327690 DNK327689:DNK327690 DXG327689:DXG327690 EHC327689:EHC327690 EQY327689:EQY327690 FAU327689:FAU327690 FKQ327689:FKQ327690 FUM327689:FUM327690 GEI327689:GEI327690 GOE327689:GOE327690 GYA327689:GYA327690 HHW327689:HHW327690 HRS327689:HRS327690 IBO327689:IBO327690 ILK327689:ILK327690 IVG327689:IVG327690 JFC327689:JFC327690 JOY327689:JOY327690 JYU327689:JYU327690 KIQ327689:KIQ327690 KSM327689:KSM327690 LCI327689:LCI327690 LME327689:LME327690 LWA327689:LWA327690 MFW327689:MFW327690 MPS327689:MPS327690 MZO327689:MZO327690 NJK327689:NJK327690 NTG327689:NTG327690 ODC327689:ODC327690 OMY327689:OMY327690 OWU327689:OWU327690 PGQ327689:PGQ327690 PQM327689:PQM327690 QAI327689:QAI327690 QKE327689:QKE327690 QUA327689:QUA327690 RDW327689:RDW327690 RNS327689:RNS327690 RXO327689:RXO327690 SHK327689:SHK327690 SRG327689:SRG327690 TBC327689:TBC327690 TKY327689:TKY327690 TUU327689:TUU327690 UEQ327689:UEQ327690 UOM327689:UOM327690 UYI327689:UYI327690 VIE327689:VIE327690 VSA327689:VSA327690 WBW327689:WBW327690 WLS327689:WLS327690 WVO327689:WVO327690 G393225:G393226 JC393225:JC393226 SY393225:SY393226 ACU393225:ACU393226 AMQ393225:AMQ393226 AWM393225:AWM393226 BGI393225:BGI393226 BQE393225:BQE393226 CAA393225:CAA393226 CJW393225:CJW393226 CTS393225:CTS393226 DDO393225:DDO393226 DNK393225:DNK393226 DXG393225:DXG393226 EHC393225:EHC393226 EQY393225:EQY393226 FAU393225:FAU393226 FKQ393225:FKQ393226 FUM393225:FUM393226 GEI393225:GEI393226 GOE393225:GOE393226 GYA393225:GYA393226 HHW393225:HHW393226 HRS393225:HRS393226 IBO393225:IBO393226 ILK393225:ILK393226 IVG393225:IVG393226 JFC393225:JFC393226 JOY393225:JOY393226 JYU393225:JYU393226 KIQ393225:KIQ393226 KSM393225:KSM393226 LCI393225:LCI393226 LME393225:LME393226 LWA393225:LWA393226 MFW393225:MFW393226 MPS393225:MPS393226 MZO393225:MZO393226 NJK393225:NJK393226 NTG393225:NTG393226 ODC393225:ODC393226 OMY393225:OMY393226 OWU393225:OWU393226 PGQ393225:PGQ393226 PQM393225:PQM393226 QAI393225:QAI393226 QKE393225:QKE393226 QUA393225:QUA393226 RDW393225:RDW393226 RNS393225:RNS393226 RXO393225:RXO393226 SHK393225:SHK393226 SRG393225:SRG393226 TBC393225:TBC393226 TKY393225:TKY393226 TUU393225:TUU393226 UEQ393225:UEQ393226 UOM393225:UOM393226 UYI393225:UYI393226 VIE393225:VIE393226 VSA393225:VSA393226 WBW393225:WBW393226 WLS393225:WLS393226 WVO393225:WVO393226 G458761:G458762 JC458761:JC458762 SY458761:SY458762 ACU458761:ACU458762 AMQ458761:AMQ458762 AWM458761:AWM458762 BGI458761:BGI458762 BQE458761:BQE458762 CAA458761:CAA458762 CJW458761:CJW458762 CTS458761:CTS458762 DDO458761:DDO458762 DNK458761:DNK458762 DXG458761:DXG458762 EHC458761:EHC458762 EQY458761:EQY458762 FAU458761:FAU458762 FKQ458761:FKQ458762 FUM458761:FUM458762 GEI458761:GEI458762 GOE458761:GOE458762 GYA458761:GYA458762 HHW458761:HHW458762 HRS458761:HRS458762 IBO458761:IBO458762 ILK458761:ILK458762 IVG458761:IVG458762 JFC458761:JFC458762 JOY458761:JOY458762 JYU458761:JYU458762 KIQ458761:KIQ458762 KSM458761:KSM458762 LCI458761:LCI458762 LME458761:LME458762 LWA458761:LWA458762 MFW458761:MFW458762 MPS458761:MPS458762 MZO458761:MZO458762 NJK458761:NJK458762 NTG458761:NTG458762 ODC458761:ODC458762 OMY458761:OMY458762 OWU458761:OWU458762 PGQ458761:PGQ458762 PQM458761:PQM458762 QAI458761:QAI458762 QKE458761:QKE458762 QUA458761:QUA458762 RDW458761:RDW458762 RNS458761:RNS458762 RXO458761:RXO458762 SHK458761:SHK458762 SRG458761:SRG458762 TBC458761:TBC458762 TKY458761:TKY458762 TUU458761:TUU458762 UEQ458761:UEQ458762 UOM458761:UOM458762 UYI458761:UYI458762 VIE458761:VIE458762 VSA458761:VSA458762 WBW458761:WBW458762 WLS458761:WLS458762 WVO458761:WVO458762 G524297:G524298 JC524297:JC524298 SY524297:SY524298 ACU524297:ACU524298 AMQ524297:AMQ524298 AWM524297:AWM524298 BGI524297:BGI524298 BQE524297:BQE524298 CAA524297:CAA524298 CJW524297:CJW524298 CTS524297:CTS524298 DDO524297:DDO524298 DNK524297:DNK524298 DXG524297:DXG524298 EHC524297:EHC524298 EQY524297:EQY524298 FAU524297:FAU524298 FKQ524297:FKQ524298 FUM524297:FUM524298 GEI524297:GEI524298 GOE524297:GOE524298 GYA524297:GYA524298 HHW524297:HHW524298 HRS524297:HRS524298 IBO524297:IBO524298 ILK524297:ILK524298 IVG524297:IVG524298 JFC524297:JFC524298 JOY524297:JOY524298 JYU524297:JYU524298 KIQ524297:KIQ524298 KSM524297:KSM524298 LCI524297:LCI524298 LME524297:LME524298 LWA524297:LWA524298 MFW524297:MFW524298 MPS524297:MPS524298 MZO524297:MZO524298 NJK524297:NJK524298 NTG524297:NTG524298 ODC524297:ODC524298 OMY524297:OMY524298 OWU524297:OWU524298 PGQ524297:PGQ524298 PQM524297:PQM524298 QAI524297:QAI524298 QKE524297:QKE524298 QUA524297:QUA524298 RDW524297:RDW524298 RNS524297:RNS524298 RXO524297:RXO524298 SHK524297:SHK524298 SRG524297:SRG524298 TBC524297:TBC524298 TKY524297:TKY524298 TUU524297:TUU524298 UEQ524297:UEQ524298 UOM524297:UOM524298 UYI524297:UYI524298 VIE524297:VIE524298 VSA524297:VSA524298 WBW524297:WBW524298 WLS524297:WLS524298 WVO524297:WVO524298 G589833:G589834 JC589833:JC589834 SY589833:SY589834 ACU589833:ACU589834 AMQ589833:AMQ589834 AWM589833:AWM589834 BGI589833:BGI589834 BQE589833:BQE589834 CAA589833:CAA589834 CJW589833:CJW589834 CTS589833:CTS589834 DDO589833:DDO589834 DNK589833:DNK589834 DXG589833:DXG589834 EHC589833:EHC589834 EQY589833:EQY589834 FAU589833:FAU589834 FKQ589833:FKQ589834 FUM589833:FUM589834 GEI589833:GEI589834 GOE589833:GOE589834 GYA589833:GYA589834 HHW589833:HHW589834 HRS589833:HRS589834 IBO589833:IBO589834 ILK589833:ILK589834 IVG589833:IVG589834 JFC589833:JFC589834 JOY589833:JOY589834 JYU589833:JYU589834 KIQ589833:KIQ589834 KSM589833:KSM589834 LCI589833:LCI589834 LME589833:LME589834 LWA589833:LWA589834 MFW589833:MFW589834 MPS589833:MPS589834 MZO589833:MZO589834 NJK589833:NJK589834 NTG589833:NTG589834 ODC589833:ODC589834 OMY589833:OMY589834 OWU589833:OWU589834 PGQ589833:PGQ589834 PQM589833:PQM589834 QAI589833:QAI589834 QKE589833:QKE589834 QUA589833:QUA589834 RDW589833:RDW589834 RNS589833:RNS589834 RXO589833:RXO589834 SHK589833:SHK589834 SRG589833:SRG589834 TBC589833:TBC589834 TKY589833:TKY589834 TUU589833:TUU589834 UEQ589833:UEQ589834 UOM589833:UOM589834 UYI589833:UYI589834 VIE589833:VIE589834 VSA589833:VSA589834 WBW589833:WBW589834 WLS589833:WLS589834 WVO589833:WVO589834 G655369:G655370 JC655369:JC655370 SY655369:SY655370 ACU655369:ACU655370 AMQ655369:AMQ655370 AWM655369:AWM655370 BGI655369:BGI655370 BQE655369:BQE655370 CAA655369:CAA655370 CJW655369:CJW655370 CTS655369:CTS655370 DDO655369:DDO655370 DNK655369:DNK655370 DXG655369:DXG655370 EHC655369:EHC655370 EQY655369:EQY655370 FAU655369:FAU655370 FKQ655369:FKQ655370 FUM655369:FUM655370 GEI655369:GEI655370 GOE655369:GOE655370 GYA655369:GYA655370 HHW655369:HHW655370 HRS655369:HRS655370 IBO655369:IBO655370 ILK655369:ILK655370 IVG655369:IVG655370 JFC655369:JFC655370 JOY655369:JOY655370 JYU655369:JYU655370 KIQ655369:KIQ655370 KSM655369:KSM655370 LCI655369:LCI655370 LME655369:LME655370 LWA655369:LWA655370 MFW655369:MFW655370 MPS655369:MPS655370 MZO655369:MZO655370 NJK655369:NJK655370 NTG655369:NTG655370 ODC655369:ODC655370 OMY655369:OMY655370 OWU655369:OWU655370 PGQ655369:PGQ655370 PQM655369:PQM655370 QAI655369:QAI655370 QKE655369:QKE655370 QUA655369:QUA655370 RDW655369:RDW655370 RNS655369:RNS655370 RXO655369:RXO655370 SHK655369:SHK655370 SRG655369:SRG655370 TBC655369:TBC655370 TKY655369:TKY655370 TUU655369:TUU655370 UEQ655369:UEQ655370 UOM655369:UOM655370 UYI655369:UYI655370 VIE655369:VIE655370 VSA655369:VSA655370 WBW655369:WBW655370 WLS655369:WLS655370 WVO655369:WVO655370 G720905:G720906 JC720905:JC720906 SY720905:SY720906 ACU720905:ACU720906 AMQ720905:AMQ720906 AWM720905:AWM720906 BGI720905:BGI720906 BQE720905:BQE720906 CAA720905:CAA720906 CJW720905:CJW720906 CTS720905:CTS720906 DDO720905:DDO720906 DNK720905:DNK720906 DXG720905:DXG720906 EHC720905:EHC720906 EQY720905:EQY720906 FAU720905:FAU720906 FKQ720905:FKQ720906 FUM720905:FUM720906 GEI720905:GEI720906 GOE720905:GOE720906 GYA720905:GYA720906 HHW720905:HHW720906 HRS720905:HRS720906 IBO720905:IBO720906 ILK720905:ILK720906 IVG720905:IVG720906 JFC720905:JFC720906 JOY720905:JOY720906 JYU720905:JYU720906 KIQ720905:KIQ720906 KSM720905:KSM720906 LCI720905:LCI720906 LME720905:LME720906 LWA720905:LWA720906 MFW720905:MFW720906 MPS720905:MPS720906 MZO720905:MZO720906 NJK720905:NJK720906 NTG720905:NTG720906 ODC720905:ODC720906 OMY720905:OMY720906 OWU720905:OWU720906 PGQ720905:PGQ720906 PQM720905:PQM720906 QAI720905:QAI720906 QKE720905:QKE720906 QUA720905:QUA720906 RDW720905:RDW720906 RNS720905:RNS720906 RXO720905:RXO720906 SHK720905:SHK720906 SRG720905:SRG720906 TBC720905:TBC720906 TKY720905:TKY720906 TUU720905:TUU720906 UEQ720905:UEQ720906 UOM720905:UOM720906 UYI720905:UYI720906 VIE720905:VIE720906 VSA720905:VSA720906 WBW720905:WBW720906 WLS720905:WLS720906 WVO720905:WVO720906 G786441:G786442 JC786441:JC786442 SY786441:SY786442 ACU786441:ACU786442 AMQ786441:AMQ786442 AWM786441:AWM786442 BGI786441:BGI786442 BQE786441:BQE786442 CAA786441:CAA786442 CJW786441:CJW786442 CTS786441:CTS786442 DDO786441:DDO786442 DNK786441:DNK786442 DXG786441:DXG786442 EHC786441:EHC786442 EQY786441:EQY786442 FAU786441:FAU786442 FKQ786441:FKQ786442 FUM786441:FUM786442 GEI786441:GEI786442 GOE786441:GOE786442 GYA786441:GYA786442 HHW786441:HHW786442 HRS786441:HRS786442 IBO786441:IBO786442 ILK786441:ILK786442 IVG786441:IVG786442 JFC786441:JFC786442 JOY786441:JOY786442 JYU786441:JYU786442 KIQ786441:KIQ786442 KSM786441:KSM786442 LCI786441:LCI786442 LME786441:LME786442 LWA786441:LWA786442 MFW786441:MFW786442 MPS786441:MPS786442 MZO786441:MZO786442 NJK786441:NJK786442 NTG786441:NTG786442 ODC786441:ODC786442 OMY786441:OMY786442 OWU786441:OWU786442 PGQ786441:PGQ786442 PQM786441:PQM786442 QAI786441:QAI786442 QKE786441:QKE786442 QUA786441:QUA786442 RDW786441:RDW786442 RNS786441:RNS786442 RXO786441:RXO786442 SHK786441:SHK786442 SRG786441:SRG786442 TBC786441:TBC786442 TKY786441:TKY786442 TUU786441:TUU786442 UEQ786441:UEQ786442 UOM786441:UOM786442 UYI786441:UYI786442 VIE786441:VIE786442 VSA786441:VSA786442 WBW786441:WBW786442 WLS786441:WLS786442 WVO786441:WVO786442 G851977:G851978 JC851977:JC851978 SY851977:SY851978 ACU851977:ACU851978 AMQ851977:AMQ851978 AWM851977:AWM851978 BGI851977:BGI851978 BQE851977:BQE851978 CAA851977:CAA851978 CJW851977:CJW851978 CTS851977:CTS851978 DDO851977:DDO851978 DNK851977:DNK851978 DXG851977:DXG851978 EHC851977:EHC851978 EQY851977:EQY851978 FAU851977:FAU851978 FKQ851977:FKQ851978 FUM851977:FUM851978 GEI851977:GEI851978 GOE851977:GOE851978 GYA851977:GYA851978 HHW851977:HHW851978 HRS851977:HRS851978 IBO851977:IBO851978 ILK851977:ILK851978 IVG851977:IVG851978 JFC851977:JFC851978 JOY851977:JOY851978 JYU851977:JYU851978 KIQ851977:KIQ851978 KSM851977:KSM851978 LCI851977:LCI851978 LME851977:LME851978 LWA851977:LWA851978 MFW851977:MFW851978 MPS851977:MPS851978 MZO851977:MZO851978 NJK851977:NJK851978 NTG851977:NTG851978 ODC851977:ODC851978 OMY851977:OMY851978 OWU851977:OWU851978 PGQ851977:PGQ851978 PQM851977:PQM851978 QAI851977:QAI851978 QKE851977:QKE851978 QUA851977:QUA851978 RDW851977:RDW851978 RNS851977:RNS851978 RXO851977:RXO851978 SHK851977:SHK851978 SRG851977:SRG851978 TBC851977:TBC851978 TKY851977:TKY851978 TUU851977:TUU851978 UEQ851977:UEQ851978 UOM851977:UOM851978 UYI851977:UYI851978 VIE851977:VIE851978 VSA851977:VSA851978 WBW851977:WBW851978 WLS851977:WLS851978 WVO851977:WVO851978 G917513:G917514 JC917513:JC917514 SY917513:SY917514 ACU917513:ACU917514 AMQ917513:AMQ917514 AWM917513:AWM917514 BGI917513:BGI917514 BQE917513:BQE917514 CAA917513:CAA917514 CJW917513:CJW917514 CTS917513:CTS917514 DDO917513:DDO917514 DNK917513:DNK917514 DXG917513:DXG917514 EHC917513:EHC917514 EQY917513:EQY917514 FAU917513:FAU917514 FKQ917513:FKQ917514 FUM917513:FUM917514 GEI917513:GEI917514 GOE917513:GOE917514 GYA917513:GYA917514 HHW917513:HHW917514 HRS917513:HRS917514 IBO917513:IBO917514 ILK917513:ILK917514 IVG917513:IVG917514 JFC917513:JFC917514 JOY917513:JOY917514 JYU917513:JYU917514 KIQ917513:KIQ917514 KSM917513:KSM917514 LCI917513:LCI917514 LME917513:LME917514 LWA917513:LWA917514 MFW917513:MFW917514 MPS917513:MPS917514 MZO917513:MZO917514 NJK917513:NJK917514 NTG917513:NTG917514 ODC917513:ODC917514 OMY917513:OMY917514 OWU917513:OWU917514 PGQ917513:PGQ917514 PQM917513:PQM917514 QAI917513:QAI917514 QKE917513:QKE917514 QUA917513:QUA917514 RDW917513:RDW917514 RNS917513:RNS917514 RXO917513:RXO917514 SHK917513:SHK917514 SRG917513:SRG917514 TBC917513:TBC917514 TKY917513:TKY917514 TUU917513:TUU917514 UEQ917513:UEQ917514 UOM917513:UOM917514 UYI917513:UYI917514 VIE917513:VIE917514 VSA917513:VSA917514 WBW917513:WBW917514 WLS917513:WLS917514 WVO917513:WVO917514 G983049:G983050 JC983049:JC983050 SY983049:SY983050 ACU983049:ACU983050 AMQ983049:AMQ983050 AWM983049:AWM983050 BGI983049:BGI983050 BQE983049:BQE983050 CAA983049:CAA983050 CJW983049:CJW983050 CTS983049:CTS983050 DDO983049:DDO983050 DNK983049:DNK983050 DXG983049:DXG983050 EHC983049:EHC983050 EQY983049:EQY983050 FAU983049:FAU983050 FKQ983049:FKQ983050 FUM983049:FUM983050 GEI983049:GEI983050 GOE983049:GOE983050 GYA983049:GYA983050 HHW983049:HHW983050 HRS983049:HRS983050 IBO983049:IBO983050 ILK983049:ILK983050 IVG983049:IVG983050 JFC983049:JFC983050 JOY983049:JOY983050 JYU983049:JYU983050 KIQ983049:KIQ983050 KSM983049:KSM983050 LCI983049:LCI983050 LME983049:LME983050 LWA983049:LWA983050 MFW983049:MFW983050 MPS983049:MPS983050 MZO983049:MZO983050 NJK983049:NJK983050 NTG983049:NTG983050 ODC983049:ODC983050 OMY983049:OMY983050 OWU983049:OWU983050 PGQ983049:PGQ983050 PQM983049:PQM983050 QAI983049:QAI983050 QKE983049:QKE983050 QUA983049:QUA983050 RDW983049:RDW983050 RNS983049:RNS983050 RXO983049:RXO983050 SHK983049:SHK983050 SRG983049:SRG983050 TBC983049:TBC983050 TKY983049:TKY983050 TUU983049:TUU983050 UEQ983049:UEQ983050 UOM983049:UOM983050 UYI983049:UYI983050 VIE983049:VIE983050 VSA983049:VSA983050 WBW983049:WBW983050 WLS983049:WLS983050 WVO983049:WVO983050 E65545:E65546 JA65545:JA65546 SW65545:SW65546 ACS65545:ACS65546 AMO65545:AMO65546 AWK65545:AWK65546 BGG65545:BGG65546 BQC65545:BQC65546 BZY65545:BZY65546 CJU65545:CJU65546 CTQ65545:CTQ65546 DDM65545:DDM65546 DNI65545:DNI65546 DXE65545:DXE65546 EHA65545:EHA65546 EQW65545:EQW65546 FAS65545:FAS65546 FKO65545:FKO65546 FUK65545:FUK65546 GEG65545:GEG65546 GOC65545:GOC65546 GXY65545:GXY65546 HHU65545:HHU65546 HRQ65545:HRQ65546 IBM65545:IBM65546 ILI65545:ILI65546 IVE65545:IVE65546 JFA65545:JFA65546 JOW65545:JOW65546 JYS65545:JYS65546 KIO65545:KIO65546 KSK65545:KSK65546 LCG65545:LCG65546 LMC65545:LMC65546 LVY65545:LVY65546 MFU65545:MFU65546 MPQ65545:MPQ65546 MZM65545:MZM65546 NJI65545:NJI65546 NTE65545:NTE65546 ODA65545:ODA65546 OMW65545:OMW65546 OWS65545:OWS65546 PGO65545:PGO65546 PQK65545:PQK65546 QAG65545:QAG65546 QKC65545:QKC65546 QTY65545:QTY65546 RDU65545:RDU65546 RNQ65545:RNQ65546 RXM65545:RXM65546 SHI65545:SHI65546 SRE65545:SRE65546 TBA65545:TBA65546 TKW65545:TKW65546 TUS65545:TUS65546 UEO65545:UEO65546 UOK65545:UOK65546 UYG65545:UYG65546 VIC65545:VIC65546 VRY65545:VRY65546 WBU65545:WBU65546 WLQ65545:WLQ65546 WVM65545:WVM65546 E131081:E131082 JA131081:JA131082 SW131081:SW131082 ACS131081:ACS131082 AMO131081:AMO131082 AWK131081:AWK131082 BGG131081:BGG131082 BQC131081:BQC131082 BZY131081:BZY131082 CJU131081:CJU131082 CTQ131081:CTQ131082 DDM131081:DDM131082 DNI131081:DNI131082 DXE131081:DXE131082 EHA131081:EHA131082 EQW131081:EQW131082 FAS131081:FAS131082 FKO131081:FKO131082 FUK131081:FUK131082 GEG131081:GEG131082 GOC131081:GOC131082 GXY131081:GXY131082 HHU131081:HHU131082 HRQ131081:HRQ131082 IBM131081:IBM131082 ILI131081:ILI131082 IVE131081:IVE131082 JFA131081:JFA131082 JOW131081:JOW131082 JYS131081:JYS131082 KIO131081:KIO131082 KSK131081:KSK131082 LCG131081:LCG131082 LMC131081:LMC131082 LVY131081:LVY131082 MFU131081:MFU131082 MPQ131081:MPQ131082 MZM131081:MZM131082 NJI131081:NJI131082 NTE131081:NTE131082 ODA131081:ODA131082 OMW131081:OMW131082 OWS131081:OWS131082 PGO131081:PGO131082 PQK131081:PQK131082 QAG131081:QAG131082 QKC131081:QKC131082 QTY131081:QTY131082 RDU131081:RDU131082 RNQ131081:RNQ131082 RXM131081:RXM131082 SHI131081:SHI131082 SRE131081:SRE131082 TBA131081:TBA131082 TKW131081:TKW131082 TUS131081:TUS131082 UEO131081:UEO131082 UOK131081:UOK131082 UYG131081:UYG131082 VIC131081:VIC131082 VRY131081:VRY131082 WBU131081:WBU131082 WLQ131081:WLQ131082 WVM131081:WVM131082 E196617:E196618 JA196617:JA196618 SW196617:SW196618 ACS196617:ACS196618 AMO196617:AMO196618 AWK196617:AWK196618 BGG196617:BGG196618 BQC196617:BQC196618 BZY196617:BZY196618 CJU196617:CJU196618 CTQ196617:CTQ196618 DDM196617:DDM196618 DNI196617:DNI196618 DXE196617:DXE196618 EHA196617:EHA196618 EQW196617:EQW196618 FAS196617:FAS196618 FKO196617:FKO196618 FUK196617:FUK196618 GEG196617:GEG196618 GOC196617:GOC196618 GXY196617:GXY196618 HHU196617:HHU196618 HRQ196617:HRQ196618 IBM196617:IBM196618 ILI196617:ILI196618 IVE196617:IVE196618 JFA196617:JFA196618 JOW196617:JOW196618 JYS196617:JYS196618 KIO196617:KIO196618 KSK196617:KSK196618 LCG196617:LCG196618 LMC196617:LMC196618 LVY196617:LVY196618 MFU196617:MFU196618 MPQ196617:MPQ196618 MZM196617:MZM196618 NJI196617:NJI196618 NTE196617:NTE196618 ODA196617:ODA196618 OMW196617:OMW196618 OWS196617:OWS196618 PGO196617:PGO196618 PQK196617:PQK196618 QAG196617:QAG196618 QKC196617:QKC196618 QTY196617:QTY196618 RDU196617:RDU196618 RNQ196617:RNQ196618 RXM196617:RXM196618 SHI196617:SHI196618 SRE196617:SRE196618 TBA196617:TBA196618 TKW196617:TKW196618 TUS196617:TUS196618 UEO196617:UEO196618 UOK196617:UOK196618 UYG196617:UYG196618 VIC196617:VIC196618 VRY196617:VRY196618 WBU196617:WBU196618 WLQ196617:WLQ196618 WVM196617:WVM196618 E262153:E262154 JA262153:JA262154 SW262153:SW262154 ACS262153:ACS262154 AMO262153:AMO262154 AWK262153:AWK262154 BGG262153:BGG262154 BQC262153:BQC262154 BZY262153:BZY262154 CJU262153:CJU262154 CTQ262153:CTQ262154 DDM262153:DDM262154 DNI262153:DNI262154 DXE262153:DXE262154 EHA262153:EHA262154 EQW262153:EQW262154 FAS262153:FAS262154 FKO262153:FKO262154 FUK262153:FUK262154 GEG262153:GEG262154 GOC262153:GOC262154 GXY262153:GXY262154 HHU262153:HHU262154 HRQ262153:HRQ262154 IBM262153:IBM262154 ILI262153:ILI262154 IVE262153:IVE262154 JFA262153:JFA262154 JOW262153:JOW262154 JYS262153:JYS262154 KIO262153:KIO262154 KSK262153:KSK262154 LCG262153:LCG262154 LMC262153:LMC262154 LVY262153:LVY262154 MFU262153:MFU262154 MPQ262153:MPQ262154 MZM262153:MZM262154 NJI262153:NJI262154 NTE262153:NTE262154 ODA262153:ODA262154 OMW262153:OMW262154 OWS262153:OWS262154 PGO262153:PGO262154 PQK262153:PQK262154 QAG262153:QAG262154 QKC262153:QKC262154 QTY262153:QTY262154 RDU262153:RDU262154 RNQ262153:RNQ262154 RXM262153:RXM262154 SHI262153:SHI262154 SRE262153:SRE262154 TBA262153:TBA262154 TKW262153:TKW262154 TUS262153:TUS262154 UEO262153:UEO262154 UOK262153:UOK262154 UYG262153:UYG262154 VIC262153:VIC262154 VRY262153:VRY262154 WBU262153:WBU262154 WLQ262153:WLQ262154 WVM262153:WVM262154 E327689:E327690 JA327689:JA327690 SW327689:SW327690 ACS327689:ACS327690 AMO327689:AMO327690 AWK327689:AWK327690 BGG327689:BGG327690 BQC327689:BQC327690 BZY327689:BZY327690 CJU327689:CJU327690 CTQ327689:CTQ327690 DDM327689:DDM327690 DNI327689:DNI327690 DXE327689:DXE327690 EHA327689:EHA327690 EQW327689:EQW327690 FAS327689:FAS327690 FKO327689:FKO327690 FUK327689:FUK327690 GEG327689:GEG327690 GOC327689:GOC327690 GXY327689:GXY327690 HHU327689:HHU327690 HRQ327689:HRQ327690 IBM327689:IBM327690 ILI327689:ILI327690 IVE327689:IVE327690 JFA327689:JFA327690 JOW327689:JOW327690 JYS327689:JYS327690 KIO327689:KIO327690 KSK327689:KSK327690 LCG327689:LCG327690 LMC327689:LMC327690 LVY327689:LVY327690 MFU327689:MFU327690 MPQ327689:MPQ327690 MZM327689:MZM327690 NJI327689:NJI327690 NTE327689:NTE327690 ODA327689:ODA327690 OMW327689:OMW327690 OWS327689:OWS327690 PGO327689:PGO327690 PQK327689:PQK327690 QAG327689:QAG327690 QKC327689:QKC327690 QTY327689:QTY327690 RDU327689:RDU327690 RNQ327689:RNQ327690 RXM327689:RXM327690 SHI327689:SHI327690 SRE327689:SRE327690 TBA327689:TBA327690 TKW327689:TKW327690 TUS327689:TUS327690 UEO327689:UEO327690 UOK327689:UOK327690 UYG327689:UYG327690 VIC327689:VIC327690 VRY327689:VRY327690 WBU327689:WBU327690 WLQ327689:WLQ327690 WVM327689:WVM327690 E393225:E393226 JA393225:JA393226 SW393225:SW393226 ACS393225:ACS393226 AMO393225:AMO393226 AWK393225:AWK393226 BGG393225:BGG393226 BQC393225:BQC393226 BZY393225:BZY393226 CJU393225:CJU393226 CTQ393225:CTQ393226 DDM393225:DDM393226 DNI393225:DNI393226 DXE393225:DXE393226 EHA393225:EHA393226 EQW393225:EQW393226 FAS393225:FAS393226 FKO393225:FKO393226 FUK393225:FUK393226 GEG393225:GEG393226 GOC393225:GOC393226 GXY393225:GXY393226 HHU393225:HHU393226 HRQ393225:HRQ393226 IBM393225:IBM393226 ILI393225:ILI393226 IVE393225:IVE393226 JFA393225:JFA393226 JOW393225:JOW393226 JYS393225:JYS393226 KIO393225:KIO393226 KSK393225:KSK393226 LCG393225:LCG393226 LMC393225:LMC393226 LVY393225:LVY393226 MFU393225:MFU393226 MPQ393225:MPQ393226 MZM393225:MZM393226 NJI393225:NJI393226 NTE393225:NTE393226 ODA393225:ODA393226 OMW393225:OMW393226 OWS393225:OWS393226 PGO393225:PGO393226 PQK393225:PQK393226 QAG393225:QAG393226 QKC393225:QKC393226 QTY393225:QTY393226 RDU393225:RDU393226 RNQ393225:RNQ393226 RXM393225:RXM393226 SHI393225:SHI393226 SRE393225:SRE393226 TBA393225:TBA393226 TKW393225:TKW393226 TUS393225:TUS393226 UEO393225:UEO393226 UOK393225:UOK393226 UYG393225:UYG393226 VIC393225:VIC393226 VRY393225:VRY393226 WBU393225:WBU393226 WLQ393225:WLQ393226 WVM393225:WVM393226 E458761:E458762 JA458761:JA458762 SW458761:SW458762 ACS458761:ACS458762 AMO458761:AMO458762 AWK458761:AWK458762 BGG458761:BGG458762 BQC458761:BQC458762 BZY458761:BZY458762 CJU458761:CJU458762 CTQ458761:CTQ458762 DDM458761:DDM458762 DNI458761:DNI458762 DXE458761:DXE458762 EHA458761:EHA458762 EQW458761:EQW458762 FAS458761:FAS458762 FKO458761:FKO458762 FUK458761:FUK458762 GEG458761:GEG458762 GOC458761:GOC458762 GXY458761:GXY458762 HHU458761:HHU458762 HRQ458761:HRQ458762 IBM458761:IBM458762 ILI458761:ILI458762 IVE458761:IVE458762 JFA458761:JFA458762 JOW458761:JOW458762 JYS458761:JYS458762 KIO458761:KIO458762 KSK458761:KSK458762 LCG458761:LCG458762 LMC458761:LMC458762 LVY458761:LVY458762 MFU458761:MFU458762 MPQ458761:MPQ458762 MZM458761:MZM458762 NJI458761:NJI458762 NTE458761:NTE458762 ODA458761:ODA458762 OMW458761:OMW458762 OWS458761:OWS458762 PGO458761:PGO458762 PQK458761:PQK458762 QAG458761:QAG458762 QKC458761:QKC458762 QTY458761:QTY458762 RDU458761:RDU458762 RNQ458761:RNQ458762 RXM458761:RXM458762 SHI458761:SHI458762 SRE458761:SRE458762 TBA458761:TBA458762 TKW458761:TKW458762 TUS458761:TUS458762 UEO458761:UEO458762 UOK458761:UOK458762 UYG458761:UYG458762 VIC458761:VIC458762 VRY458761:VRY458762 WBU458761:WBU458762 WLQ458761:WLQ458762 WVM458761:WVM458762 E524297:E524298 JA524297:JA524298 SW524297:SW524298 ACS524297:ACS524298 AMO524297:AMO524298 AWK524297:AWK524298 BGG524297:BGG524298 BQC524297:BQC524298 BZY524297:BZY524298 CJU524297:CJU524298 CTQ524297:CTQ524298 DDM524297:DDM524298 DNI524297:DNI524298 DXE524297:DXE524298 EHA524297:EHA524298 EQW524297:EQW524298 FAS524297:FAS524298 FKO524297:FKO524298 FUK524297:FUK524298 GEG524297:GEG524298 GOC524297:GOC524298 GXY524297:GXY524298 HHU524297:HHU524298 HRQ524297:HRQ524298 IBM524297:IBM524298 ILI524297:ILI524298 IVE524297:IVE524298 JFA524297:JFA524298 JOW524297:JOW524298 JYS524297:JYS524298 KIO524297:KIO524298 KSK524297:KSK524298 LCG524297:LCG524298 LMC524297:LMC524298 LVY524297:LVY524298 MFU524297:MFU524298 MPQ524297:MPQ524298 MZM524297:MZM524298 NJI524297:NJI524298 NTE524297:NTE524298 ODA524297:ODA524298 OMW524297:OMW524298 OWS524297:OWS524298 PGO524297:PGO524298 PQK524297:PQK524298 QAG524297:QAG524298 QKC524297:QKC524298 QTY524297:QTY524298 RDU524297:RDU524298 RNQ524297:RNQ524298 RXM524297:RXM524298 SHI524297:SHI524298 SRE524297:SRE524298 TBA524297:TBA524298 TKW524297:TKW524298 TUS524297:TUS524298 UEO524297:UEO524298 UOK524297:UOK524298 UYG524297:UYG524298 VIC524297:VIC524298 VRY524297:VRY524298 WBU524297:WBU524298 WLQ524297:WLQ524298 WVM524297:WVM524298 E589833:E589834 JA589833:JA589834 SW589833:SW589834 ACS589833:ACS589834 AMO589833:AMO589834 AWK589833:AWK589834 BGG589833:BGG589834 BQC589833:BQC589834 BZY589833:BZY589834 CJU589833:CJU589834 CTQ589833:CTQ589834 DDM589833:DDM589834 DNI589833:DNI589834 DXE589833:DXE589834 EHA589833:EHA589834 EQW589833:EQW589834 FAS589833:FAS589834 FKO589833:FKO589834 FUK589833:FUK589834 GEG589833:GEG589834 GOC589833:GOC589834 GXY589833:GXY589834 HHU589833:HHU589834 HRQ589833:HRQ589834 IBM589833:IBM589834 ILI589833:ILI589834 IVE589833:IVE589834 JFA589833:JFA589834 JOW589833:JOW589834 JYS589833:JYS589834 KIO589833:KIO589834 KSK589833:KSK589834 LCG589833:LCG589834 LMC589833:LMC589834 LVY589833:LVY589834 MFU589833:MFU589834 MPQ589833:MPQ589834 MZM589833:MZM589834 NJI589833:NJI589834 NTE589833:NTE589834 ODA589833:ODA589834 OMW589833:OMW589834 OWS589833:OWS589834 PGO589833:PGO589834 PQK589833:PQK589834 QAG589833:QAG589834 QKC589833:QKC589834 QTY589833:QTY589834 RDU589833:RDU589834 RNQ589833:RNQ589834 RXM589833:RXM589834 SHI589833:SHI589834 SRE589833:SRE589834 TBA589833:TBA589834 TKW589833:TKW589834 TUS589833:TUS589834 UEO589833:UEO589834 UOK589833:UOK589834 UYG589833:UYG589834 VIC589833:VIC589834 VRY589833:VRY589834 WBU589833:WBU589834 WLQ589833:WLQ589834 WVM589833:WVM589834 E655369:E655370 JA655369:JA655370 SW655369:SW655370 ACS655369:ACS655370 AMO655369:AMO655370 AWK655369:AWK655370 BGG655369:BGG655370 BQC655369:BQC655370 BZY655369:BZY655370 CJU655369:CJU655370 CTQ655369:CTQ655370 DDM655369:DDM655370 DNI655369:DNI655370 DXE655369:DXE655370 EHA655369:EHA655370 EQW655369:EQW655370 FAS655369:FAS655370 FKO655369:FKO655370 FUK655369:FUK655370 GEG655369:GEG655370 GOC655369:GOC655370 GXY655369:GXY655370 HHU655369:HHU655370 HRQ655369:HRQ655370 IBM655369:IBM655370 ILI655369:ILI655370 IVE655369:IVE655370 JFA655369:JFA655370 JOW655369:JOW655370 JYS655369:JYS655370 KIO655369:KIO655370 KSK655369:KSK655370 LCG655369:LCG655370 LMC655369:LMC655370 LVY655369:LVY655370 MFU655369:MFU655370 MPQ655369:MPQ655370 MZM655369:MZM655370 NJI655369:NJI655370 NTE655369:NTE655370 ODA655369:ODA655370 OMW655369:OMW655370 OWS655369:OWS655370 PGO655369:PGO655370 PQK655369:PQK655370 QAG655369:QAG655370 QKC655369:QKC655370 QTY655369:QTY655370 RDU655369:RDU655370 RNQ655369:RNQ655370 RXM655369:RXM655370 SHI655369:SHI655370 SRE655369:SRE655370 TBA655369:TBA655370 TKW655369:TKW655370 TUS655369:TUS655370 UEO655369:UEO655370 UOK655369:UOK655370 UYG655369:UYG655370 VIC655369:VIC655370 VRY655369:VRY655370 WBU655369:WBU655370 WLQ655369:WLQ655370 WVM655369:WVM655370 E720905:E720906 JA720905:JA720906 SW720905:SW720906 ACS720905:ACS720906 AMO720905:AMO720906 AWK720905:AWK720906 BGG720905:BGG720906 BQC720905:BQC720906 BZY720905:BZY720906 CJU720905:CJU720906 CTQ720905:CTQ720906 DDM720905:DDM720906 DNI720905:DNI720906 DXE720905:DXE720906 EHA720905:EHA720906 EQW720905:EQW720906 FAS720905:FAS720906 FKO720905:FKO720906 FUK720905:FUK720906 GEG720905:GEG720906 GOC720905:GOC720906 GXY720905:GXY720906 HHU720905:HHU720906 HRQ720905:HRQ720906 IBM720905:IBM720906 ILI720905:ILI720906 IVE720905:IVE720906 JFA720905:JFA720906 JOW720905:JOW720906 JYS720905:JYS720906 KIO720905:KIO720906 KSK720905:KSK720906 LCG720905:LCG720906 LMC720905:LMC720906 LVY720905:LVY720906 MFU720905:MFU720906 MPQ720905:MPQ720906 MZM720905:MZM720906 NJI720905:NJI720906 NTE720905:NTE720906 ODA720905:ODA720906 OMW720905:OMW720906 OWS720905:OWS720906 PGO720905:PGO720906 PQK720905:PQK720906 QAG720905:QAG720906 QKC720905:QKC720906 QTY720905:QTY720906 RDU720905:RDU720906 RNQ720905:RNQ720906 RXM720905:RXM720906 SHI720905:SHI720906 SRE720905:SRE720906 TBA720905:TBA720906 TKW720905:TKW720906 TUS720905:TUS720906 UEO720905:UEO720906 UOK720905:UOK720906 UYG720905:UYG720906 VIC720905:VIC720906 VRY720905:VRY720906 WBU720905:WBU720906 WLQ720905:WLQ720906 WVM720905:WVM720906 E786441:E786442 JA786441:JA786442 SW786441:SW786442 ACS786441:ACS786442 AMO786441:AMO786442 AWK786441:AWK786442 BGG786441:BGG786442 BQC786441:BQC786442 BZY786441:BZY786442 CJU786441:CJU786442 CTQ786441:CTQ786442 DDM786441:DDM786442 DNI786441:DNI786442 DXE786441:DXE786442 EHA786441:EHA786442 EQW786441:EQW786442 FAS786441:FAS786442 FKO786441:FKO786442 FUK786441:FUK786442 GEG786441:GEG786442 GOC786441:GOC786442 GXY786441:GXY786442 HHU786441:HHU786442 HRQ786441:HRQ786442 IBM786441:IBM786442 ILI786441:ILI786442 IVE786441:IVE786442 JFA786441:JFA786442 JOW786441:JOW786442 JYS786441:JYS786442 KIO786441:KIO786442 KSK786441:KSK786442 LCG786441:LCG786442 LMC786441:LMC786442 LVY786441:LVY786442 MFU786441:MFU786442 MPQ786441:MPQ786442 MZM786441:MZM786442 NJI786441:NJI786442 NTE786441:NTE786442 ODA786441:ODA786442 OMW786441:OMW786442 OWS786441:OWS786442 PGO786441:PGO786442 PQK786441:PQK786442 QAG786441:QAG786442 QKC786441:QKC786442 QTY786441:QTY786442 RDU786441:RDU786442 RNQ786441:RNQ786442 RXM786441:RXM786442 SHI786441:SHI786442 SRE786441:SRE786442 TBA786441:TBA786442 TKW786441:TKW786442 TUS786441:TUS786442 UEO786441:UEO786442 UOK786441:UOK786442 UYG786441:UYG786442 VIC786441:VIC786442 VRY786441:VRY786442 WBU786441:WBU786442 WLQ786441:WLQ786442 WVM786441:WVM786442 E851977:E851978 JA851977:JA851978 SW851977:SW851978 ACS851977:ACS851978 AMO851977:AMO851978 AWK851977:AWK851978 BGG851977:BGG851978 BQC851977:BQC851978 BZY851977:BZY851978 CJU851977:CJU851978 CTQ851977:CTQ851978 DDM851977:DDM851978 DNI851977:DNI851978 DXE851977:DXE851978 EHA851977:EHA851978 EQW851977:EQW851978 FAS851977:FAS851978 FKO851977:FKO851978 FUK851977:FUK851978 GEG851977:GEG851978 GOC851977:GOC851978 GXY851977:GXY851978 HHU851977:HHU851978 HRQ851977:HRQ851978 IBM851977:IBM851978 ILI851977:ILI851978 IVE851977:IVE851978 JFA851977:JFA851978 JOW851977:JOW851978 JYS851977:JYS851978 KIO851977:KIO851978 KSK851977:KSK851978 LCG851977:LCG851978 LMC851977:LMC851978 LVY851977:LVY851978 MFU851977:MFU851978 MPQ851977:MPQ851978 MZM851977:MZM851978 NJI851977:NJI851978 NTE851977:NTE851978 ODA851977:ODA851978 OMW851977:OMW851978 OWS851977:OWS851978 PGO851977:PGO851978 PQK851977:PQK851978 QAG851977:QAG851978 QKC851977:QKC851978 QTY851977:QTY851978 RDU851977:RDU851978 RNQ851977:RNQ851978 RXM851977:RXM851978 SHI851977:SHI851978 SRE851977:SRE851978 TBA851977:TBA851978 TKW851977:TKW851978 TUS851977:TUS851978 UEO851977:UEO851978 UOK851977:UOK851978 UYG851977:UYG851978 VIC851977:VIC851978 VRY851977:VRY851978 WBU851977:WBU851978 WLQ851977:WLQ851978 WVM851977:WVM851978 E917513:E917514 JA917513:JA917514 SW917513:SW917514 ACS917513:ACS917514 AMO917513:AMO917514 AWK917513:AWK917514 BGG917513:BGG917514 BQC917513:BQC917514 BZY917513:BZY917514 CJU917513:CJU917514 CTQ917513:CTQ917514 DDM917513:DDM917514 DNI917513:DNI917514 DXE917513:DXE917514 EHA917513:EHA917514 EQW917513:EQW917514 FAS917513:FAS917514 FKO917513:FKO917514 FUK917513:FUK917514 GEG917513:GEG917514 GOC917513:GOC917514 GXY917513:GXY917514 HHU917513:HHU917514 HRQ917513:HRQ917514 IBM917513:IBM917514 ILI917513:ILI917514 IVE917513:IVE917514 JFA917513:JFA917514 JOW917513:JOW917514 JYS917513:JYS917514 KIO917513:KIO917514 KSK917513:KSK917514 LCG917513:LCG917514 LMC917513:LMC917514 LVY917513:LVY917514 MFU917513:MFU917514 MPQ917513:MPQ917514 MZM917513:MZM917514 NJI917513:NJI917514 NTE917513:NTE917514 ODA917513:ODA917514 OMW917513:OMW917514 OWS917513:OWS917514 PGO917513:PGO917514 PQK917513:PQK917514 QAG917513:QAG917514 QKC917513:QKC917514 QTY917513:QTY917514 RDU917513:RDU917514 RNQ917513:RNQ917514 RXM917513:RXM917514 SHI917513:SHI917514 SRE917513:SRE917514 TBA917513:TBA917514 TKW917513:TKW917514 TUS917513:TUS917514 UEO917513:UEO917514 UOK917513:UOK917514 UYG917513:UYG917514 VIC917513:VIC917514 VRY917513:VRY917514 WBU917513:WBU917514 WLQ917513:WLQ917514 WVM917513:WVM917514 E983049:E983050 JA983049:JA983050 SW983049:SW983050 ACS983049:ACS983050 AMO983049:AMO983050 AWK983049:AWK983050 BGG983049:BGG983050 BQC983049:BQC983050 BZY983049:BZY983050 CJU983049:CJU983050 CTQ983049:CTQ983050 DDM983049:DDM983050 DNI983049:DNI983050 DXE983049:DXE983050 EHA983049:EHA983050 EQW983049:EQW983050 FAS983049:FAS983050 FKO983049:FKO983050 FUK983049:FUK983050 GEG983049:GEG983050 GOC983049:GOC983050 GXY983049:GXY983050 HHU983049:HHU983050 HRQ983049:HRQ983050 IBM983049:IBM983050 ILI983049:ILI983050 IVE983049:IVE983050 JFA983049:JFA983050 JOW983049:JOW983050 JYS983049:JYS983050 KIO983049:KIO983050 KSK983049:KSK983050 LCG983049:LCG983050 LMC983049:LMC983050 LVY983049:LVY983050 MFU983049:MFU983050 MPQ983049:MPQ983050 MZM983049:MZM983050 NJI983049:NJI983050 NTE983049:NTE983050 ODA983049:ODA983050 OMW983049:OMW983050 OWS983049:OWS983050 PGO983049:PGO983050 PQK983049:PQK983050 QAG983049:QAG983050 QKC983049:QKC983050 QTY983049:QTY983050 RDU983049:RDU983050 RNQ983049:RNQ983050 RXM983049:RXM983050 SHI983049:SHI983050 SRE983049:SRE983050 TBA983049:TBA983050 TKW983049:TKW983050 TUS983049:TUS983050 UEO983049:UEO983050 UOK983049:UOK983050 UYG983049:UYG983050 VIC983049:VIC983050 VRY983049:VRY983050 WBU983049:WBU983050 WLQ983049:WLQ983050 WVM983049:WVM983050" xr:uid="{6F9408A4-6FA3-44A5-9F3C-6AA70A0C347F}"/>
  </dataValidations>
  <pageMargins left="0.39370078740157483" right="0.39370078740157483" top="0.59055118110236227" bottom="0.59055118110236227" header="0.19685039370078741" footer="0.19685039370078741"/>
  <pageSetup paperSize="9" scale="71" fitToHeight="1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09A9-BE53-473B-B550-135DCEF27275}">
  <dimension ref="B2:G47"/>
  <sheetViews>
    <sheetView tabSelected="1" zoomScaleNormal="100" zoomScaleSheetLayoutView="130" zoomScalePageLayoutView="90" workbookViewId="0">
      <selection activeCell="A20" sqref="A20"/>
    </sheetView>
  </sheetViews>
  <sheetFormatPr defaultRowHeight="12.75"/>
  <cols>
    <col min="1" max="1" width="2.75" style="161" customWidth="1"/>
    <col min="2" max="2" width="5.625" style="161" customWidth="1"/>
    <col min="3" max="3" width="74.375" style="161" customWidth="1"/>
    <col min="4" max="6" width="8.75" style="161" customWidth="1"/>
    <col min="7" max="7" width="25" style="161" customWidth="1"/>
    <col min="8" max="9" width="9" style="161"/>
    <col min="10" max="10" width="43.25" style="161" customWidth="1"/>
    <col min="11" max="256" width="9" style="161"/>
    <col min="257" max="257" width="3.375" style="161" customWidth="1"/>
    <col min="258" max="258" width="9.5" style="161" customWidth="1"/>
    <col min="259" max="259" width="5.625" style="161" customWidth="1"/>
    <col min="260" max="260" width="74.375" style="161" customWidth="1"/>
    <col min="261" max="261" width="12.75" style="161" customWidth="1"/>
    <col min="262" max="262" width="25" style="161" customWidth="1"/>
    <col min="263" max="265" width="9" style="161"/>
    <col min="266" max="266" width="43.25" style="161" customWidth="1"/>
    <col min="267" max="512" width="9" style="161"/>
    <col min="513" max="513" width="3.375" style="161" customWidth="1"/>
    <col min="514" max="514" width="9.5" style="161" customWidth="1"/>
    <col min="515" max="515" width="5.625" style="161" customWidth="1"/>
    <col min="516" max="516" width="74.375" style="161" customWidth="1"/>
    <col min="517" max="517" width="12.75" style="161" customWidth="1"/>
    <col min="518" max="518" width="25" style="161" customWidth="1"/>
    <col min="519" max="521" width="9" style="161"/>
    <col min="522" max="522" width="43.25" style="161" customWidth="1"/>
    <col min="523" max="768" width="9" style="161"/>
    <col min="769" max="769" width="3.375" style="161" customWidth="1"/>
    <col min="770" max="770" width="9.5" style="161" customWidth="1"/>
    <col min="771" max="771" width="5.625" style="161" customWidth="1"/>
    <col min="772" max="772" width="74.375" style="161" customWidth="1"/>
    <col min="773" max="773" width="12.75" style="161" customWidth="1"/>
    <col min="774" max="774" width="25" style="161" customWidth="1"/>
    <col min="775" max="777" width="9" style="161"/>
    <col min="778" max="778" width="43.25" style="161" customWidth="1"/>
    <col min="779" max="1024" width="9" style="161"/>
    <col min="1025" max="1025" width="3.375" style="161" customWidth="1"/>
    <col min="1026" max="1026" width="9.5" style="161" customWidth="1"/>
    <col min="1027" max="1027" width="5.625" style="161" customWidth="1"/>
    <col min="1028" max="1028" width="74.375" style="161" customWidth="1"/>
    <col min="1029" max="1029" width="12.75" style="161" customWidth="1"/>
    <col min="1030" max="1030" width="25" style="161" customWidth="1"/>
    <col min="1031" max="1033" width="9" style="161"/>
    <col min="1034" max="1034" width="43.25" style="161" customWidth="1"/>
    <col min="1035" max="1280" width="9" style="161"/>
    <col min="1281" max="1281" width="3.375" style="161" customWidth="1"/>
    <col min="1282" max="1282" width="9.5" style="161" customWidth="1"/>
    <col min="1283" max="1283" width="5.625" style="161" customWidth="1"/>
    <col min="1284" max="1284" width="74.375" style="161" customWidth="1"/>
    <col min="1285" max="1285" width="12.75" style="161" customWidth="1"/>
    <col min="1286" max="1286" width="25" style="161" customWidth="1"/>
    <col min="1287" max="1289" width="9" style="161"/>
    <col min="1290" max="1290" width="43.25" style="161" customWidth="1"/>
    <col min="1291" max="1536" width="9" style="161"/>
    <col min="1537" max="1537" width="3.375" style="161" customWidth="1"/>
    <col min="1538" max="1538" width="9.5" style="161" customWidth="1"/>
    <col min="1539" max="1539" width="5.625" style="161" customWidth="1"/>
    <col min="1540" max="1540" width="74.375" style="161" customWidth="1"/>
    <col min="1541" max="1541" width="12.75" style="161" customWidth="1"/>
    <col min="1542" max="1542" width="25" style="161" customWidth="1"/>
    <col min="1543" max="1545" width="9" style="161"/>
    <col min="1546" max="1546" width="43.25" style="161" customWidth="1"/>
    <col min="1547" max="1792" width="9" style="161"/>
    <col min="1793" max="1793" width="3.375" style="161" customWidth="1"/>
    <col min="1794" max="1794" width="9.5" style="161" customWidth="1"/>
    <col min="1795" max="1795" width="5.625" style="161" customWidth="1"/>
    <col min="1796" max="1796" width="74.375" style="161" customWidth="1"/>
    <col min="1797" max="1797" width="12.75" style="161" customWidth="1"/>
    <col min="1798" max="1798" width="25" style="161" customWidth="1"/>
    <col min="1799" max="1801" width="9" style="161"/>
    <col min="1802" max="1802" width="43.25" style="161" customWidth="1"/>
    <col min="1803" max="2048" width="9" style="161"/>
    <col min="2049" max="2049" width="3.375" style="161" customWidth="1"/>
    <col min="2050" max="2050" width="9.5" style="161" customWidth="1"/>
    <col min="2051" max="2051" width="5.625" style="161" customWidth="1"/>
    <col min="2052" max="2052" width="74.375" style="161" customWidth="1"/>
    <col min="2053" max="2053" width="12.75" style="161" customWidth="1"/>
    <col min="2054" max="2054" width="25" style="161" customWidth="1"/>
    <col min="2055" max="2057" width="9" style="161"/>
    <col min="2058" max="2058" width="43.25" style="161" customWidth="1"/>
    <col min="2059" max="2304" width="9" style="161"/>
    <col min="2305" max="2305" width="3.375" style="161" customWidth="1"/>
    <col min="2306" max="2306" width="9.5" style="161" customWidth="1"/>
    <col min="2307" max="2307" width="5.625" style="161" customWidth="1"/>
    <col min="2308" max="2308" width="74.375" style="161" customWidth="1"/>
    <col min="2309" max="2309" width="12.75" style="161" customWidth="1"/>
    <col min="2310" max="2310" width="25" style="161" customWidth="1"/>
    <col min="2311" max="2313" width="9" style="161"/>
    <col min="2314" max="2314" width="43.25" style="161" customWidth="1"/>
    <col min="2315" max="2560" width="9" style="161"/>
    <col min="2561" max="2561" width="3.375" style="161" customWidth="1"/>
    <col min="2562" max="2562" width="9.5" style="161" customWidth="1"/>
    <col min="2563" max="2563" width="5.625" style="161" customWidth="1"/>
    <col min="2564" max="2564" width="74.375" style="161" customWidth="1"/>
    <col min="2565" max="2565" width="12.75" style="161" customWidth="1"/>
    <col min="2566" max="2566" width="25" style="161" customWidth="1"/>
    <col min="2567" max="2569" width="9" style="161"/>
    <col min="2570" max="2570" width="43.25" style="161" customWidth="1"/>
    <col min="2571" max="2816" width="9" style="161"/>
    <col min="2817" max="2817" width="3.375" style="161" customWidth="1"/>
    <col min="2818" max="2818" width="9.5" style="161" customWidth="1"/>
    <col min="2819" max="2819" width="5.625" style="161" customWidth="1"/>
    <col min="2820" max="2820" width="74.375" style="161" customWidth="1"/>
    <col min="2821" max="2821" width="12.75" style="161" customWidth="1"/>
    <col min="2822" max="2822" width="25" style="161" customWidth="1"/>
    <col min="2823" max="2825" width="9" style="161"/>
    <col min="2826" max="2826" width="43.25" style="161" customWidth="1"/>
    <col min="2827" max="3072" width="9" style="161"/>
    <col min="3073" max="3073" width="3.375" style="161" customWidth="1"/>
    <col min="3074" max="3074" width="9.5" style="161" customWidth="1"/>
    <col min="3075" max="3075" width="5.625" style="161" customWidth="1"/>
    <col min="3076" max="3076" width="74.375" style="161" customWidth="1"/>
    <col min="3077" max="3077" width="12.75" style="161" customWidth="1"/>
    <col min="3078" max="3078" width="25" style="161" customWidth="1"/>
    <col min="3079" max="3081" width="9" style="161"/>
    <col min="3082" max="3082" width="43.25" style="161" customWidth="1"/>
    <col min="3083" max="3328" width="9" style="161"/>
    <col min="3329" max="3329" width="3.375" style="161" customWidth="1"/>
    <col min="3330" max="3330" width="9.5" style="161" customWidth="1"/>
    <col min="3331" max="3331" width="5.625" style="161" customWidth="1"/>
    <col min="3332" max="3332" width="74.375" style="161" customWidth="1"/>
    <col min="3333" max="3333" width="12.75" style="161" customWidth="1"/>
    <col min="3334" max="3334" width="25" style="161" customWidth="1"/>
    <col min="3335" max="3337" width="9" style="161"/>
    <col min="3338" max="3338" width="43.25" style="161" customWidth="1"/>
    <col min="3339" max="3584" width="9" style="161"/>
    <col min="3585" max="3585" width="3.375" style="161" customWidth="1"/>
    <col min="3586" max="3586" width="9.5" style="161" customWidth="1"/>
    <col min="3587" max="3587" width="5.625" style="161" customWidth="1"/>
    <col min="3588" max="3588" width="74.375" style="161" customWidth="1"/>
    <col min="3589" max="3589" width="12.75" style="161" customWidth="1"/>
    <col min="3590" max="3590" width="25" style="161" customWidth="1"/>
    <col min="3591" max="3593" width="9" style="161"/>
    <col min="3594" max="3594" width="43.25" style="161" customWidth="1"/>
    <col min="3595" max="3840" width="9" style="161"/>
    <col min="3841" max="3841" width="3.375" style="161" customWidth="1"/>
    <col min="3842" max="3842" width="9.5" style="161" customWidth="1"/>
    <col min="3843" max="3843" width="5.625" style="161" customWidth="1"/>
    <col min="3844" max="3844" width="74.375" style="161" customWidth="1"/>
    <col min="3845" max="3845" width="12.75" style="161" customWidth="1"/>
    <col min="3846" max="3846" width="25" style="161" customWidth="1"/>
    <col min="3847" max="3849" width="9" style="161"/>
    <col min="3850" max="3850" width="43.25" style="161" customWidth="1"/>
    <col min="3851" max="4096" width="9" style="161"/>
    <col min="4097" max="4097" width="3.375" style="161" customWidth="1"/>
    <col min="4098" max="4098" width="9.5" style="161" customWidth="1"/>
    <col min="4099" max="4099" width="5.625" style="161" customWidth="1"/>
    <col min="4100" max="4100" width="74.375" style="161" customWidth="1"/>
    <col min="4101" max="4101" width="12.75" style="161" customWidth="1"/>
    <col min="4102" max="4102" width="25" style="161" customWidth="1"/>
    <col min="4103" max="4105" width="9" style="161"/>
    <col min="4106" max="4106" width="43.25" style="161" customWidth="1"/>
    <col min="4107" max="4352" width="9" style="161"/>
    <col min="4353" max="4353" width="3.375" style="161" customWidth="1"/>
    <col min="4354" max="4354" width="9.5" style="161" customWidth="1"/>
    <col min="4355" max="4355" width="5.625" style="161" customWidth="1"/>
    <col min="4356" max="4356" width="74.375" style="161" customWidth="1"/>
    <col min="4357" max="4357" width="12.75" style="161" customWidth="1"/>
    <col min="4358" max="4358" width="25" style="161" customWidth="1"/>
    <col min="4359" max="4361" width="9" style="161"/>
    <col min="4362" max="4362" width="43.25" style="161" customWidth="1"/>
    <col min="4363" max="4608" width="9" style="161"/>
    <col min="4609" max="4609" width="3.375" style="161" customWidth="1"/>
    <col min="4610" max="4610" width="9.5" style="161" customWidth="1"/>
    <col min="4611" max="4611" width="5.625" style="161" customWidth="1"/>
    <col min="4612" max="4612" width="74.375" style="161" customWidth="1"/>
    <col min="4613" max="4613" width="12.75" style="161" customWidth="1"/>
    <col min="4614" max="4614" width="25" style="161" customWidth="1"/>
    <col min="4615" max="4617" width="9" style="161"/>
    <col min="4618" max="4618" width="43.25" style="161" customWidth="1"/>
    <col min="4619" max="4864" width="9" style="161"/>
    <col min="4865" max="4865" width="3.375" style="161" customWidth="1"/>
    <col min="4866" max="4866" width="9.5" style="161" customWidth="1"/>
    <col min="4867" max="4867" width="5.625" style="161" customWidth="1"/>
    <col min="4868" max="4868" width="74.375" style="161" customWidth="1"/>
    <col min="4869" max="4869" width="12.75" style="161" customWidth="1"/>
    <col min="4870" max="4870" width="25" style="161" customWidth="1"/>
    <col min="4871" max="4873" width="9" style="161"/>
    <col min="4874" max="4874" width="43.25" style="161" customWidth="1"/>
    <col min="4875" max="5120" width="9" style="161"/>
    <col min="5121" max="5121" width="3.375" style="161" customWidth="1"/>
    <col min="5122" max="5122" width="9.5" style="161" customWidth="1"/>
    <col min="5123" max="5123" width="5.625" style="161" customWidth="1"/>
    <col min="5124" max="5124" width="74.375" style="161" customWidth="1"/>
    <col min="5125" max="5125" width="12.75" style="161" customWidth="1"/>
    <col min="5126" max="5126" width="25" style="161" customWidth="1"/>
    <col min="5127" max="5129" width="9" style="161"/>
    <col min="5130" max="5130" width="43.25" style="161" customWidth="1"/>
    <col min="5131" max="5376" width="9" style="161"/>
    <col min="5377" max="5377" width="3.375" style="161" customWidth="1"/>
    <col min="5378" max="5378" width="9.5" style="161" customWidth="1"/>
    <col min="5379" max="5379" width="5.625" style="161" customWidth="1"/>
    <col min="5380" max="5380" width="74.375" style="161" customWidth="1"/>
    <col min="5381" max="5381" width="12.75" style="161" customWidth="1"/>
    <col min="5382" max="5382" width="25" style="161" customWidth="1"/>
    <col min="5383" max="5385" width="9" style="161"/>
    <col min="5386" max="5386" width="43.25" style="161" customWidth="1"/>
    <col min="5387" max="5632" width="9" style="161"/>
    <col min="5633" max="5633" width="3.375" style="161" customWidth="1"/>
    <col min="5634" max="5634" width="9.5" style="161" customWidth="1"/>
    <col min="5635" max="5635" width="5.625" style="161" customWidth="1"/>
    <col min="5636" max="5636" width="74.375" style="161" customWidth="1"/>
    <col min="5637" max="5637" width="12.75" style="161" customWidth="1"/>
    <col min="5638" max="5638" width="25" style="161" customWidth="1"/>
    <col min="5639" max="5641" width="9" style="161"/>
    <col min="5642" max="5642" width="43.25" style="161" customWidth="1"/>
    <col min="5643" max="5888" width="9" style="161"/>
    <col min="5889" max="5889" width="3.375" style="161" customWidth="1"/>
    <col min="5890" max="5890" width="9.5" style="161" customWidth="1"/>
    <col min="5891" max="5891" width="5.625" style="161" customWidth="1"/>
    <col min="5892" max="5892" width="74.375" style="161" customWidth="1"/>
    <col min="5893" max="5893" width="12.75" style="161" customWidth="1"/>
    <col min="5894" max="5894" width="25" style="161" customWidth="1"/>
    <col min="5895" max="5897" width="9" style="161"/>
    <col min="5898" max="5898" width="43.25" style="161" customWidth="1"/>
    <col min="5899" max="6144" width="9" style="161"/>
    <col min="6145" max="6145" width="3.375" style="161" customWidth="1"/>
    <col min="6146" max="6146" width="9.5" style="161" customWidth="1"/>
    <col min="6147" max="6147" width="5.625" style="161" customWidth="1"/>
    <col min="6148" max="6148" width="74.375" style="161" customWidth="1"/>
    <col min="6149" max="6149" width="12.75" style="161" customWidth="1"/>
    <col min="6150" max="6150" width="25" style="161" customWidth="1"/>
    <col min="6151" max="6153" width="9" style="161"/>
    <col min="6154" max="6154" width="43.25" style="161" customWidth="1"/>
    <col min="6155" max="6400" width="9" style="161"/>
    <col min="6401" max="6401" width="3.375" style="161" customWidth="1"/>
    <col min="6402" max="6402" width="9.5" style="161" customWidth="1"/>
    <col min="6403" max="6403" width="5.625" style="161" customWidth="1"/>
    <col min="6404" max="6404" width="74.375" style="161" customWidth="1"/>
    <col min="6405" max="6405" width="12.75" style="161" customWidth="1"/>
    <col min="6406" max="6406" width="25" style="161" customWidth="1"/>
    <col min="6407" max="6409" width="9" style="161"/>
    <col min="6410" max="6410" width="43.25" style="161" customWidth="1"/>
    <col min="6411" max="6656" width="9" style="161"/>
    <col min="6657" max="6657" width="3.375" style="161" customWidth="1"/>
    <col min="6658" max="6658" width="9.5" style="161" customWidth="1"/>
    <col min="6659" max="6659" width="5.625" style="161" customWidth="1"/>
    <col min="6660" max="6660" width="74.375" style="161" customWidth="1"/>
    <col min="6661" max="6661" width="12.75" style="161" customWidth="1"/>
    <col min="6662" max="6662" width="25" style="161" customWidth="1"/>
    <col min="6663" max="6665" width="9" style="161"/>
    <col min="6666" max="6666" width="43.25" style="161" customWidth="1"/>
    <col min="6667" max="6912" width="9" style="161"/>
    <col min="6913" max="6913" width="3.375" style="161" customWidth="1"/>
    <col min="6914" max="6914" width="9.5" style="161" customWidth="1"/>
    <col min="6915" max="6915" width="5.625" style="161" customWidth="1"/>
    <col min="6916" max="6916" width="74.375" style="161" customWidth="1"/>
    <col min="6917" max="6917" width="12.75" style="161" customWidth="1"/>
    <col min="6918" max="6918" width="25" style="161" customWidth="1"/>
    <col min="6919" max="6921" width="9" style="161"/>
    <col min="6922" max="6922" width="43.25" style="161" customWidth="1"/>
    <col min="6923" max="7168" width="9" style="161"/>
    <col min="7169" max="7169" width="3.375" style="161" customWidth="1"/>
    <col min="7170" max="7170" width="9.5" style="161" customWidth="1"/>
    <col min="7171" max="7171" width="5.625" style="161" customWidth="1"/>
    <col min="7172" max="7172" width="74.375" style="161" customWidth="1"/>
    <col min="7173" max="7173" width="12.75" style="161" customWidth="1"/>
    <col min="7174" max="7174" width="25" style="161" customWidth="1"/>
    <col min="7175" max="7177" width="9" style="161"/>
    <col min="7178" max="7178" width="43.25" style="161" customWidth="1"/>
    <col min="7179" max="7424" width="9" style="161"/>
    <col min="7425" max="7425" width="3.375" style="161" customWidth="1"/>
    <col min="7426" max="7426" width="9.5" style="161" customWidth="1"/>
    <col min="7427" max="7427" width="5.625" style="161" customWidth="1"/>
    <col min="7428" max="7428" width="74.375" style="161" customWidth="1"/>
    <col min="7429" max="7429" width="12.75" style="161" customWidth="1"/>
    <col min="7430" max="7430" width="25" style="161" customWidth="1"/>
    <col min="7431" max="7433" width="9" style="161"/>
    <col min="7434" max="7434" width="43.25" style="161" customWidth="1"/>
    <col min="7435" max="7680" width="9" style="161"/>
    <col min="7681" max="7681" width="3.375" style="161" customWidth="1"/>
    <col min="7682" max="7682" width="9.5" style="161" customWidth="1"/>
    <col min="7683" max="7683" width="5.625" style="161" customWidth="1"/>
    <col min="7684" max="7684" width="74.375" style="161" customWidth="1"/>
    <col min="7685" max="7685" width="12.75" style="161" customWidth="1"/>
    <col min="7686" max="7686" width="25" style="161" customWidth="1"/>
    <col min="7687" max="7689" width="9" style="161"/>
    <col min="7690" max="7690" width="43.25" style="161" customWidth="1"/>
    <col min="7691" max="7936" width="9" style="161"/>
    <col min="7937" max="7937" width="3.375" style="161" customWidth="1"/>
    <col min="7938" max="7938" width="9.5" style="161" customWidth="1"/>
    <col min="7939" max="7939" width="5.625" style="161" customWidth="1"/>
    <col min="7940" max="7940" width="74.375" style="161" customWidth="1"/>
    <col min="7941" max="7941" width="12.75" style="161" customWidth="1"/>
    <col min="7942" max="7942" width="25" style="161" customWidth="1"/>
    <col min="7943" max="7945" width="9" style="161"/>
    <col min="7946" max="7946" width="43.25" style="161" customWidth="1"/>
    <col min="7947" max="8192" width="9" style="161"/>
    <col min="8193" max="8193" width="3.375" style="161" customWidth="1"/>
    <col min="8194" max="8194" width="9.5" style="161" customWidth="1"/>
    <col min="8195" max="8195" width="5.625" style="161" customWidth="1"/>
    <col min="8196" max="8196" width="74.375" style="161" customWidth="1"/>
    <col min="8197" max="8197" width="12.75" style="161" customWidth="1"/>
    <col min="8198" max="8198" width="25" style="161" customWidth="1"/>
    <col min="8199" max="8201" width="9" style="161"/>
    <col min="8202" max="8202" width="43.25" style="161" customWidth="1"/>
    <col min="8203" max="8448" width="9" style="161"/>
    <col min="8449" max="8449" width="3.375" style="161" customWidth="1"/>
    <col min="8450" max="8450" width="9.5" style="161" customWidth="1"/>
    <col min="8451" max="8451" width="5.625" style="161" customWidth="1"/>
    <col min="8452" max="8452" width="74.375" style="161" customWidth="1"/>
    <col min="8453" max="8453" width="12.75" style="161" customWidth="1"/>
    <col min="8454" max="8454" width="25" style="161" customWidth="1"/>
    <col min="8455" max="8457" width="9" style="161"/>
    <col min="8458" max="8458" width="43.25" style="161" customWidth="1"/>
    <col min="8459" max="8704" width="9" style="161"/>
    <col min="8705" max="8705" width="3.375" style="161" customWidth="1"/>
    <col min="8706" max="8706" width="9.5" style="161" customWidth="1"/>
    <col min="8707" max="8707" width="5.625" style="161" customWidth="1"/>
    <col min="8708" max="8708" width="74.375" style="161" customWidth="1"/>
    <col min="8709" max="8709" width="12.75" style="161" customWidth="1"/>
    <col min="8710" max="8710" width="25" style="161" customWidth="1"/>
    <col min="8711" max="8713" width="9" style="161"/>
    <col min="8714" max="8714" width="43.25" style="161" customWidth="1"/>
    <col min="8715" max="8960" width="9" style="161"/>
    <col min="8961" max="8961" width="3.375" style="161" customWidth="1"/>
    <col min="8962" max="8962" width="9.5" style="161" customWidth="1"/>
    <col min="8963" max="8963" width="5.625" style="161" customWidth="1"/>
    <col min="8964" max="8964" width="74.375" style="161" customWidth="1"/>
    <col min="8965" max="8965" width="12.75" style="161" customWidth="1"/>
    <col min="8966" max="8966" width="25" style="161" customWidth="1"/>
    <col min="8967" max="8969" width="9" style="161"/>
    <col min="8970" max="8970" width="43.25" style="161" customWidth="1"/>
    <col min="8971" max="9216" width="9" style="161"/>
    <col min="9217" max="9217" width="3.375" style="161" customWidth="1"/>
    <col min="9218" max="9218" width="9.5" style="161" customWidth="1"/>
    <col min="9219" max="9219" width="5.625" style="161" customWidth="1"/>
    <col min="9220" max="9220" width="74.375" style="161" customWidth="1"/>
    <col min="9221" max="9221" width="12.75" style="161" customWidth="1"/>
    <col min="9222" max="9222" width="25" style="161" customWidth="1"/>
    <col min="9223" max="9225" width="9" style="161"/>
    <col min="9226" max="9226" width="43.25" style="161" customWidth="1"/>
    <col min="9227" max="9472" width="9" style="161"/>
    <col min="9473" max="9473" width="3.375" style="161" customWidth="1"/>
    <col min="9474" max="9474" width="9.5" style="161" customWidth="1"/>
    <col min="9475" max="9475" width="5.625" style="161" customWidth="1"/>
    <col min="9476" max="9476" width="74.375" style="161" customWidth="1"/>
    <col min="9477" max="9477" width="12.75" style="161" customWidth="1"/>
    <col min="9478" max="9478" width="25" style="161" customWidth="1"/>
    <col min="9479" max="9481" width="9" style="161"/>
    <col min="9482" max="9482" width="43.25" style="161" customWidth="1"/>
    <col min="9483" max="9728" width="9" style="161"/>
    <col min="9729" max="9729" width="3.375" style="161" customWidth="1"/>
    <col min="9730" max="9730" width="9.5" style="161" customWidth="1"/>
    <col min="9731" max="9731" width="5.625" style="161" customWidth="1"/>
    <col min="9732" max="9732" width="74.375" style="161" customWidth="1"/>
    <col min="9733" max="9733" width="12.75" style="161" customWidth="1"/>
    <col min="9734" max="9734" width="25" style="161" customWidth="1"/>
    <col min="9735" max="9737" width="9" style="161"/>
    <col min="9738" max="9738" width="43.25" style="161" customWidth="1"/>
    <col min="9739" max="9984" width="9" style="161"/>
    <col min="9985" max="9985" width="3.375" style="161" customWidth="1"/>
    <col min="9986" max="9986" width="9.5" style="161" customWidth="1"/>
    <col min="9987" max="9987" width="5.625" style="161" customWidth="1"/>
    <col min="9988" max="9988" width="74.375" style="161" customWidth="1"/>
    <col min="9989" max="9989" width="12.75" style="161" customWidth="1"/>
    <col min="9990" max="9990" width="25" style="161" customWidth="1"/>
    <col min="9991" max="9993" width="9" style="161"/>
    <col min="9994" max="9994" width="43.25" style="161" customWidth="1"/>
    <col min="9995" max="10240" width="9" style="161"/>
    <col min="10241" max="10241" width="3.375" style="161" customWidth="1"/>
    <col min="10242" max="10242" width="9.5" style="161" customWidth="1"/>
    <col min="10243" max="10243" width="5.625" style="161" customWidth="1"/>
    <col min="10244" max="10244" width="74.375" style="161" customWidth="1"/>
    <col min="10245" max="10245" width="12.75" style="161" customWidth="1"/>
    <col min="10246" max="10246" width="25" style="161" customWidth="1"/>
    <col min="10247" max="10249" width="9" style="161"/>
    <col min="10250" max="10250" width="43.25" style="161" customWidth="1"/>
    <col min="10251" max="10496" width="9" style="161"/>
    <col min="10497" max="10497" width="3.375" style="161" customWidth="1"/>
    <col min="10498" max="10498" width="9.5" style="161" customWidth="1"/>
    <col min="10499" max="10499" width="5.625" style="161" customWidth="1"/>
    <col min="10500" max="10500" width="74.375" style="161" customWidth="1"/>
    <col min="10501" max="10501" width="12.75" style="161" customWidth="1"/>
    <col min="10502" max="10502" width="25" style="161" customWidth="1"/>
    <col min="10503" max="10505" width="9" style="161"/>
    <col min="10506" max="10506" width="43.25" style="161" customWidth="1"/>
    <col min="10507" max="10752" width="9" style="161"/>
    <col min="10753" max="10753" width="3.375" style="161" customWidth="1"/>
    <col min="10754" max="10754" width="9.5" style="161" customWidth="1"/>
    <col min="10755" max="10755" width="5.625" style="161" customWidth="1"/>
    <col min="10756" max="10756" width="74.375" style="161" customWidth="1"/>
    <col min="10757" max="10757" width="12.75" style="161" customWidth="1"/>
    <col min="10758" max="10758" width="25" style="161" customWidth="1"/>
    <col min="10759" max="10761" width="9" style="161"/>
    <col min="10762" max="10762" width="43.25" style="161" customWidth="1"/>
    <col min="10763" max="11008" width="9" style="161"/>
    <col min="11009" max="11009" width="3.375" style="161" customWidth="1"/>
    <col min="11010" max="11010" width="9.5" style="161" customWidth="1"/>
    <col min="11011" max="11011" width="5.625" style="161" customWidth="1"/>
    <col min="11012" max="11012" width="74.375" style="161" customWidth="1"/>
    <col min="11013" max="11013" width="12.75" style="161" customWidth="1"/>
    <col min="11014" max="11014" width="25" style="161" customWidth="1"/>
    <col min="11015" max="11017" width="9" style="161"/>
    <col min="11018" max="11018" width="43.25" style="161" customWidth="1"/>
    <col min="11019" max="11264" width="9" style="161"/>
    <col min="11265" max="11265" width="3.375" style="161" customWidth="1"/>
    <col min="11266" max="11266" width="9.5" style="161" customWidth="1"/>
    <col min="11267" max="11267" width="5.625" style="161" customWidth="1"/>
    <col min="11268" max="11268" width="74.375" style="161" customWidth="1"/>
    <col min="11269" max="11269" width="12.75" style="161" customWidth="1"/>
    <col min="11270" max="11270" width="25" style="161" customWidth="1"/>
    <col min="11271" max="11273" width="9" style="161"/>
    <col min="11274" max="11274" width="43.25" style="161" customWidth="1"/>
    <col min="11275" max="11520" width="9" style="161"/>
    <col min="11521" max="11521" width="3.375" style="161" customWidth="1"/>
    <col min="11522" max="11522" width="9.5" style="161" customWidth="1"/>
    <col min="11523" max="11523" width="5.625" style="161" customWidth="1"/>
    <col min="11524" max="11524" width="74.375" style="161" customWidth="1"/>
    <col min="11525" max="11525" width="12.75" style="161" customWidth="1"/>
    <col min="11526" max="11526" width="25" style="161" customWidth="1"/>
    <col min="11527" max="11529" width="9" style="161"/>
    <col min="11530" max="11530" width="43.25" style="161" customWidth="1"/>
    <col min="11531" max="11776" width="9" style="161"/>
    <col min="11777" max="11777" width="3.375" style="161" customWidth="1"/>
    <col min="11778" max="11778" width="9.5" style="161" customWidth="1"/>
    <col min="11779" max="11779" width="5.625" style="161" customWidth="1"/>
    <col min="11780" max="11780" width="74.375" style="161" customWidth="1"/>
    <col min="11781" max="11781" width="12.75" style="161" customWidth="1"/>
    <col min="11782" max="11782" width="25" style="161" customWidth="1"/>
    <col min="11783" max="11785" width="9" style="161"/>
    <col min="11786" max="11786" width="43.25" style="161" customWidth="1"/>
    <col min="11787" max="12032" width="9" style="161"/>
    <col min="12033" max="12033" width="3.375" style="161" customWidth="1"/>
    <col min="12034" max="12034" width="9.5" style="161" customWidth="1"/>
    <col min="12035" max="12035" width="5.625" style="161" customWidth="1"/>
    <col min="12036" max="12036" width="74.375" style="161" customWidth="1"/>
    <col min="12037" max="12037" width="12.75" style="161" customWidth="1"/>
    <col min="12038" max="12038" width="25" style="161" customWidth="1"/>
    <col min="12039" max="12041" width="9" style="161"/>
    <col min="12042" max="12042" width="43.25" style="161" customWidth="1"/>
    <col min="12043" max="12288" width="9" style="161"/>
    <col min="12289" max="12289" width="3.375" style="161" customWidth="1"/>
    <col min="12290" max="12290" width="9.5" style="161" customWidth="1"/>
    <col min="12291" max="12291" width="5.625" style="161" customWidth="1"/>
    <col min="12292" max="12292" width="74.375" style="161" customWidth="1"/>
    <col min="12293" max="12293" width="12.75" style="161" customWidth="1"/>
    <col min="12294" max="12294" width="25" style="161" customWidth="1"/>
    <col min="12295" max="12297" width="9" style="161"/>
    <col min="12298" max="12298" width="43.25" style="161" customWidth="1"/>
    <col min="12299" max="12544" width="9" style="161"/>
    <col min="12545" max="12545" width="3.375" style="161" customWidth="1"/>
    <col min="12546" max="12546" width="9.5" style="161" customWidth="1"/>
    <col min="12547" max="12547" width="5.625" style="161" customWidth="1"/>
    <col min="12548" max="12548" width="74.375" style="161" customWidth="1"/>
    <col min="12549" max="12549" width="12.75" style="161" customWidth="1"/>
    <col min="12550" max="12550" width="25" style="161" customWidth="1"/>
    <col min="12551" max="12553" width="9" style="161"/>
    <col min="12554" max="12554" width="43.25" style="161" customWidth="1"/>
    <col min="12555" max="12800" width="9" style="161"/>
    <col min="12801" max="12801" width="3.375" style="161" customWidth="1"/>
    <col min="12802" max="12802" width="9.5" style="161" customWidth="1"/>
    <col min="12803" max="12803" width="5.625" style="161" customWidth="1"/>
    <col min="12804" max="12804" width="74.375" style="161" customWidth="1"/>
    <col min="12805" max="12805" width="12.75" style="161" customWidth="1"/>
    <col min="12806" max="12806" width="25" style="161" customWidth="1"/>
    <col min="12807" max="12809" width="9" style="161"/>
    <col min="12810" max="12810" width="43.25" style="161" customWidth="1"/>
    <col min="12811" max="13056" width="9" style="161"/>
    <col min="13057" max="13057" width="3.375" style="161" customWidth="1"/>
    <col min="13058" max="13058" width="9.5" style="161" customWidth="1"/>
    <col min="13059" max="13059" width="5.625" style="161" customWidth="1"/>
    <col min="13060" max="13060" width="74.375" style="161" customWidth="1"/>
    <col min="13061" max="13061" width="12.75" style="161" customWidth="1"/>
    <col min="13062" max="13062" width="25" style="161" customWidth="1"/>
    <col min="13063" max="13065" width="9" style="161"/>
    <col min="13066" max="13066" width="43.25" style="161" customWidth="1"/>
    <col min="13067" max="13312" width="9" style="161"/>
    <col min="13313" max="13313" width="3.375" style="161" customWidth="1"/>
    <col min="13314" max="13314" width="9.5" style="161" customWidth="1"/>
    <col min="13315" max="13315" width="5.625" style="161" customWidth="1"/>
    <col min="13316" max="13316" width="74.375" style="161" customWidth="1"/>
    <col min="13317" max="13317" width="12.75" style="161" customWidth="1"/>
    <col min="13318" max="13318" width="25" style="161" customWidth="1"/>
    <col min="13319" max="13321" width="9" style="161"/>
    <col min="13322" max="13322" width="43.25" style="161" customWidth="1"/>
    <col min="13323" max="13568" width="9" style="161"/>
    <col min="13569" max="13569" width="3.375" style="161" customWidth="1"/>
    <col min="13570" max="13570" width="9.5" style="161" customWidth="1"/>
    <col min="13571" max="13571" width="5.625" style="161" customWidth="1"/>
    <col min="13572" max="13572" width="74.375" style="161" customWidth="1"/>
    <col min="13573" max="13573" width="12.75" style="161" customWidth="1"/>
    <col min="13574" max="13574" width="25" style="161" customWidth="1"/>
    <col min="13575" max="13577" width="9" style="161"/>
    <col min="13578" max="13578" width="43.25" style="161" customWidth="1"/>
    <col min="13579" max="13824" width="9" style="161"/>
    <col min="13825" max="13825" width="3.375" style="161" customWidth="1"/>
    <col min="13826" max="13826" width="9.5" style="161" customWidth="1"/>
    <col min="13827" max="13827" width="5.625" style="161" customWidth="1"/>
    <col min="13828" max="13828" width="74.375" style="161" customWidth="1"/>
    <col min="13829" max="13829" width="12.75" style="161" customWidth="1"/>
    <col min="13830" max="13830" width="25" style="161" customWidth="1"/>
    <col min="13831" max="13833" width="9" style="161"/>
    <col min="13834" max="13834" width="43.25" style="161" customWidth="1"/>
    <col min="13835" max="14080" width="9" style="161"/>
    <col min="14081" max="14081" width="3.375" style="161" customWidth="1"/>
    <col min="14082" max="14082" width="9.5" style="161" customWidth="1"/>
    <col min="14083" max="14083" width="5.625" style="161" customWidth="1"/>
    <col min="14084" max="14084" width="74.375" style="161" customWidth="1"/>
    <col min="14085" max="14085" width="12.75" style="161" customWidth="1"/>
    <col min="14086" max="14086" width="25" style="161" customWidth="1"/>
    <col min="14087" max="14089" width="9" style="161"/>
    <col min="14090" max="14090" width="43.25" style="161" customWidth="1"/>
    <col min="14091" max="14336" width="9" style="161"/>
    <col min="14337" max="14337" width="3.375" style="161" customWidth="1"/>
    <col min="14338" max="14338" width="9.5" style="161" customWidth="1"/>
    <col min="14339" max="14339" width="5.625" style="161" customWidth="1"/>
    <col min="14340" max="14340" width="74.375" style="161" customWidth="1"/>
    <col min="14341" max="14341" width="12.75" style="161" customWidth="1"/>
    <col min="14342" max="14342" width="25" style="161" customWidth="1"/>
    <col min="14343" max="14345" width="9" style="161"/>
    <col min="14346" max="14346" width="43.25" style="161" customWidth="1"/>
    <col min="14347" max="14592" width="9" style="161"/>
    <col min="14593" max="14593" width="3.375" style="161" customWidth="1"/>
    <col min="14594" max="14594" width="9.5" style="161" customWidth="1"/>
    <col min="14595" max="14595" width="5.625" style="161" customWidth="1"/>
    <col min="14596" max="14596" width="74.375" style="161" customWidth="1"/>
    <col min="14597" max="14597" width="12.75" style="161" customWidth="1"/>
    <col min="14598" max="14598" width="25" style="161" customWidth="1"/>
    <col min="14599" max="14601" width="9" style="161"/>
    <col min="14602" max="14602" width="43.25" style="161" customWidth="1"/>
    <col min="14603" max="14848" width="9" style="161"/>
    <col min="14849" max="14849" width="3.375" style="161" customWidth="1"/>
    <col min="14850" max="14850" width="9.5" style="161" customWidth="1"/>
    <col min="14851" max="14851" width="5.625" style="161" customWidth="1"/>
    <col min="14852" max="14852" width="74.375" style="161" customWidth="1"/>
    <col min="14853" max="14853" width="12.75" style="161" customWidth="1"/>
    <col min="14854" max="14854" width="25" style="161" customWidth="1"/>
    <col min="14855" max="14857" width="9" style="161"/>
    <col min="14858" max="14858" width="43.25" style="161" customWidth="1"/>
    <col min="14859" max="15104" width="9" style="161"/>
    <col min="15105" max="15105" width="3.375" style="161" customWidth="1"/>
    <col min="15106" max="15106" width="9.5" style="161" customWidth="1"/>
    <col min="15107" max="15107" width="5.625" style="161" customWidth="1"/>
    <col min="15108" max="15108" width="74.375" style="161" customWidth="1"/>
    <col min="15109" max="15109" width="12.75" style="161" customWidth="1"/>
    <col min="15110" max="15110" width="25" style="161" customWidth="1"/>
    <col min="15111" max="15113" width="9" style="161"/>
    <col min="15114" max="15114" width="43.25" style="161" customWidth="1"/>
    <col min="15115" max="15360" width="9" style="161"/>
    <col min="15361" max="15361" width="3.375" style="161" customWidth="1"/>
    <col min="15362" max="15362" width="9.5" style="161" customWidth="1"/>
    <col min="15363" max="15363" width="5.625" style="161" customWidth="1"/>
    <col min="15364" max="15364" width="74.375" style="161" customWidth="1"/>
    <col min="15365" max="15365" width="12.75" style="161" customWidth="1"/>
    <col min="15366" max="15366" width="25" style="161" customWidth="1"/>
    <col min="15367" max="15369" width="9" style="161"/>
    <col min="15370" max="15370" width="43.25" style="161" customWidth="1"/>
    <col min="15371" max="15616" width="9" style="161"/>
    <col min="15617" max="15617" width="3.375" style="161" customWidth="1"/>
    <col min="15618" max="15618" width="9.5" style="161" customWidth="1"/>
    <col min="15619" max="15619" width="5.625" style="161" customWidth="1"/>
    <col min="15620" max="15620" width="74.375" style="161" customWidth="1"/>
    <col min="15621" max="15621" width="12.75" style="161" customWidth="1"/>
    <col min="15622" max="15622" width="25" style="161" customWidth="1"/>
    <col min="15623" max="15625" width="9" style="161"/>
    <col min="15626" max="15626" width="43.25" style="161" customWidth="1"/>
    <col min="15627" max="15872" width="9" style="161"/>
    <col min="15873" max="15873" width="3.375" style="161" customWidth="1"/>
    <col min="15874" max="15874" width="9.5" style="161" customWidth="1"/>
    <col min="15875" max="15875" width="5.625" style="161" customWidth="1"/>
    <col min="15876" max="15876" width="74.375" style="161" customWidth="1"/>
    <col min="15877" max="15877" width="12.75" style="161" customWidth="1"/>
    <col min="15878" max="15878" width="25" style="161" customWidth="1"/>
    <col min="15879" max="15881" width="9" style="161"/>
    <col min="15882" max="15882" width="43.25" style="161" customWidth="1"/>
    <col min="15883" max="16128" width="9" style="161"/>
    <col min="16129" max="16129" width="3.375" style="161" customWidth="1"/>
    <col min="16130" max="16130" width="9.5" style="161" customWidth="1"/>
    <col min="16131" max="16131" width="5.625" style="161" customWidth="1"/>
    <col min="16132" max="16132" width="74.375" style="161" customWidth="1"/>
    <col min="16133" max="16133" width="12.75" style="161" customWidth="1"/>
    <col min="16134" max="16134" width="25" style="161" customWidth="1"/>
    <col min="16135" max="16137" width="9" style="161"/>
    <col min="16138" max="16138" width="43.25" style="161" customWidth="1"/>
    <col min="16139" max="16384" width="9" style="161"/>
  </cols>
  <sheetData>
    <row r="2" spans="2:7" ht="21" customHeight="1">
      <c r="B2" s="162" t="s">
        <v>5</v>
      </c>
    </row>
    <row r="3" spans="2:7" ht="18" customHeight="1" thickBot="1"/>
    <row r="4" spans="2:7" ht="27" customHeight="1" thickBot="1">
      <c r="B4" s="165" t="s">
        <v>6</v>
      </c>
      <c r="C4" s="166" t="s">
        <v>2</v>
      </c>
      <c r="D4" s="205" t="s">
        <v>96</v>
      </c>
      <c r="E4" s="205" t="s">
        <v>97</v>
      </c>
      <c r="F4" s="205" t="s">
        <v>98</v>
      </c>
      <c r="G4" s="167" t="s">
        <v>7</v>
      </c>
    </row>
    <row r="5" spans="2:7" ht="27" customHeight="1">
      <c r="B5" s="193">
        <v>1</v>
      </c>
      <c r="C5" s="305" t="s">
        <v>99</v>
      </c>
      <c r="D5" s="306"/>
      <c r="E5" s="306"/>
      <c r="F5" s="306"/>
      <c r="G5" s="307"/>
    </row>
    <row r="6" spans="2:7">
      <c r="B6" s="168">
        <v>1.1000000000000001</v>
      </c>
      <c r="C6" s="175" t="s">
        <v>48</v>
      </c>
      <c r="D6" s="202"/>
      <c r="E6" s="202"/>
      <c r="F6" s="203"/>
      <c r="G6" s="174">
        <f>D6*F6</f>
        <v>0</v>
      </c>
    </row>
    <row r="7" spans="2:7">
      <c r="B7" s="168">
        <v>1.2</v>
      </c>
      <c r="C7" s="175" t="s">
        <v>49</v>
      </c>
      <c r="D7" s="202"/>
      <c r="E7" s="202"/>
      <c r="F7" s="203"/>
      <c r="G7" s="174">
        <f t="shared" ref="G7:G13" si="0">D7*F7</f>
        <v>0</v>
      </c>
    </row>
    <row r="8" spans="2:7">
      <c r="B8" s="168">
        <v>1.3</v>
      </c>
      <c r="C8" s="175" t="s">
        <v>50</v>
      </c>
      <c r="D8" s="202"/>
      <c r="E8" s="202"/>
      <c r="F8" s="203"/>
      <c r="G8" s="174">
        <f t="shared" si="0"/>
        <v>0</v>
      </c>
    </row>
    <row r="9" spans="2:7">
      <c r="B9" s="168">
        <v>1.4</v>
      </c>
      <c r="C9" s="175" t="s">
        <v>51</v>
      </c>
      <c r="D9" s="202"/>
      <c r="E9" s="202"/>
      <c r="F9" s="203"/>
      <c r="G9" s="174">
        <f t="shared" si="0"/>
        <v>0</v>
      </c>
    </row>
    <row r="10" spans="2:7">
      <c r="B10" s="168">
        <v>1.5</v>
      </c>
      <c r="C10" s="175" t="s">
        <v>52</v>
      </c>
      <c r="D10" s="202"/>
      <c r="E10" s="202"/>
      <c r="F10" s="203"/>
      <c r="G10" s="174">
        <f t="shared" si="0"/>
        <v>0</v>
      </c>
    </row>
    <row r="11" spans="2:7" ht="27" customHeight="1">
      <c r="B11" s="193">
        <v>2</v>
      </c>
      <c r="C11" s="311" t="s">
        <v>100</v>
      </c>
      <c r="D11" s="312"/>
      <c r="E11" s="312"/>
      <c r="F11" s="312"/>
      <c r="G11" s="313"/>
    </row>
    <row r="12" spans="2:7">
      <c r="B12" s="168">
        <v>2.1</v>
      </c>
      <c r="C12" s="175" t="s">
        <v>53</v>
      </c>
      <c r="D12" s="202"/>
      <c r="E12" s="202"/>
      <c r="F12" s="203"/>
      <c r="G12" s="174">
        <f t="shared" si="0"/>
        <v>0</v>
      </c>
    </row>
    <row r="13" spans="2:7">
      <c r="B13" s="168">
        <v>2.2000000000000002</v>
      </c>
      <c r="C13" s="175" t="s">
        <v>54</v>
      </c>
      <c r="D13" s="202"/>
      <c r="E13" s="202"/>
      <c r="F13" s="203"/>
      <c r="G13" s="174">
        <f t="shared" si="0"/>
        <v>0</v>
      </c>
    </row>
    <row r="14" spans="2:7" ht="27" customHeight="1">
      <c r="B14" s="193">
        <v>3</v>
      </c>
      <c r="C14" s="311" t="s">
        <v>8</v>
      </c>
      <c r="D14" s="312"/>
      <c r="E14" s="312"/>
      <c r="F14" s="312"/>
      <c r="G14" s="313"/>
    </row>
    <row r="15" spans="2:7">
      <c r="B15" s="168">
        <v>3.1</v>
      </c>
      <c r="C15" s="183" t="s">
        <v>55</v>
      </c>
      <c r="D15" s="202"/>
      <c r="E15" s="202"/>
      <c r="F15" s="203"/>
      <c r="G15" s="174">
        <f t="shared" ref="G15:G25" si="1">D15*F15</f>
        <v>0</v>
      </c>
    </row>
    <row r="16" spans="2:7">
      <c r="B16" s="168">
        <v>3.2</v>
      </c>
      <c r="C16" s="183" t="s">
        <v>56</v>
      </c>
      <c r="D16" s="202"/>
      <c r="E16" s="202"/>
      <c r="F16" s="203"/>
      <c r="G16" s="174">
        <f t="shared" si="1"/>
        <v>0</v>
      </c>
    </row>
    <row r="17" spans="2:7">
      <c r="B17" s="168">
        <v>3.3</v>
      </c>
      <c r="C17" s="183" t="s">
        <v>57</v>
      </c>
      <c r="D17" s="202"/>
      <c r="E17" s="202"/>
      <c r="F17" s="203"/>
      <c r="G17" s="174">
        <f t="shared" si="1"/>
        <v>0</v>
      </c>
    </row>
    <row r="18" spans="2:7">
      <c r="B18" s="168">
        <v>3.4</v>
      </c>
      <c r="C18" s="183" t="s">
        <v>58</v>
      </c>
      <c r="D18" s="202"/>
      <c r="E18" s="202"/>
      <c r="F18" s="203"/>
      <c r="G18" s="174">
        <f t="shared" si="1"/>
        <v>0</v>
      </c>
    </row>
    <row r="19" spans="2:7">
      <c r="B19" s="168">
        <v>3.5</v>
      </c>
      <c r="C19" s="183" t="s">
        <v>59</v>
      </c>
      <c r="D19" s="202"/>
      <c r="E19" s="202"/>
      <c r="F19" s="203"/>
      <c r="G19" s="174">
        <f t="shared" si="1"/>
        <v>0</v>
      </c>
    </row>
    <row r="20" spans="2:7">
      <c r="B20" s="168">
        <v>3.6</v>
      </c>
      <c r="C20" s="183" t="s">
        <v>60</v>
      </c>
      <c r="D20" s="202"/>
      <c r="E20" s="202"/>
      <c r="F20" s="203"/>
      <c r="G20" s="174">
        <f t="shared" si="1"/>
        <v>0</v>
      </c>
    </row>
    <row r="21" spans="2:7">
      <c r="B21" s="168">
        <v>3.7</v>
      </c>
      <c r="C21" s="183" t="s">
        <v>61</v>
      </c>
      <c r="D21" s="202"/>
      <c r="E21" s="202"/>
      <c r="F21" s="203"/>
      <c r="G21" s="174">
        <f t="shared" si="1"/>
        <v>0</v>
      </c>
    </row>
    <row r="22" spans="2:7">
      <c r="B22" s="168">
        <v>3.8</v>
      </c>
      <c r="C22" s="183" t="s">
        <v>62</v>
      </c>
      <c r="D22" s="202"/>
      <c r="E22" s="202"/>
      <c r="F22" s="203"/>
      <c r="G22" s="174">
        <f t="shared" si="1"/>
        <v>0</v>
      </c>
    </row>
    <row r="23" spans="2:7">
      <c r="B23" s="168">
        <v>3.9</v>
      </c>
      <c r="C23" s="183" t="s">
        <v>121</v>
      </c>
      <c r="D23" s="202"/>
      <c r="E23" s="202"/>
      <c r="F23" s="203"/>
      <c r="G23" s="174">
        <f t="shared" si="1"/>
        <v>0</v>
      </c>
    </row>
    <row r="24" spans="2:7">
      <c r="B24" s="197" t="s">
        <v>122</v>
      </c>
      <c r="C24" s="183" t="s">
        <v>63</v>
      </c>
      <c r="D24" s="202"/>
      <c r="E24" s="202"/>
      <c r="F24" s="203"/>
      <c r="G24" s="174">
        <f t="shared" si="1"/>
        <v>0</v>
      </c>
    </row>
    <row r="25" spans="2:7" ht="14.25" customHeight="1">
      <c r="B25" s="168">
        <v>3.11</v>
      </c>
      <c r="C25" s="183" t="s">
        <v>64</v>
      </c>
      <c r="D25" s="202"/>
      <c r="E25" s="202"/>
      <c r="F25" s="203"/>
      <c r="G25" s="174">
        <f t="shared" si="1"/>
        <v>0</v>
      </c>
    </row>
    <row r="26" spans="2:7" ht="27" customHeight="1">
      <c r="B26" s="193">
        <v>4</v>
      </c>
      <c r="C26" s="311" t="s">
        <v>65</v>
      </c>
      <c r="D26" s="312"/>
      <c r="E26" s="312"/>
      <c r="F26" s="312"/>
      <c r="G26" s="313"/>
    </row>
    <row r="27" spans="2:7">
      <c r="B27" s="168">
        <v>4.0999999999999996</v>
      </c>
      <c r="C27" s="183" t="s">
        <v>66</v>
      </c>
      <c r="D27" s="202"/>
      <c r="E27" s="202"/>
      <c r="F27" s="203"/>
      <c r="G27" s="174">
        <f t="shared" ref="G27:G29" si="2">D27*F27</f>
        <v>0</v>
      </c>
    </row>
    <row r="28" spans="2:7">
      <c r="B28" s="168">
        <v>4.2</v>
      </c>
      <c r="C28" s="183" t="s">
        <v>67</v>
      </c>
      <c r="D28" s="202"/>
      <c r="E28" s="202"/>
      <c r="F28" s="203"/>
      <c r="G28" s="174">
        <f t="shared" si="2"/>
        <v>0</v>
      </c>
    </row>
    <row r="29" spans="2:7">
      <c r="B29" s="168">
        <v>4.3</v>
      </c>
      <c r="C29" s="183" t="s">
        <v>68</v>
      </c>
      <c r="D29" s="202"/>
      <c r="E29" s="202"/>
      <c r="F29" s="203"/>
      <c r="G29" s="174">
        <f t="shared" si="2"/>
        <v>0</v>
      </c>
    </row>
    <row r="30" spans="2:7" ht="27" customHeight="1">
      <c r="B30" s="193">
        <v>5</v>
      </c>
      <c r="C30" s="308" t="s">
        <v>9</v>
      </c>
      <c r="D30" s="309"/>
      <c r="E30" s="309"/>
      <c r="F30" s="309"/>
      <c r="G30" s="310"/>
    </row>
    <row r="31" spans="2:7">
      <c r="B31" s="168">
        <v>5.0999999999999996</v>
      </c>
      <c r="C31" s="163"/>
      <c r="D31" s="204"/>
      <c r="E31" s="204"/>
      <c r="F31" s="203"/>
      <c r="G31" s="174">
        <f t="shared" ref="G31:G40" si="3">D31*F31</f>
        <v>0</v>
      </c>
    </row>
    <row r="32" spans="2:7">
      <c r="B32" s="168">
        <v>5.2</v>
      </c>
      <c r="C32" s="163"/>
      <c r="D32" s="204"/>
      <c r="E32" s="204"/>
      <c r="F32" s="203"/>
      <c r="G32" s="174">
        <f t="shared" si="3"/>
        <v>0</v>
      </c>
    </row>
    <row r="33" spans="2:7">
      <c r="B33" s="168">
        <v>5.3</v>
      </c>
      <c r="C33" s="163"/>
      <c r="D33" s="204"/>
      <c r="E33" s="204"/>
      <c r="F33" s="203"/>
      <c r="G33" s="174">
        <f t="shared" si="3"/>
        <v>0</v>
      </c>
    </row>
    <row r="34" spans="2:7">
      <c r="B34" s="168">
        <v>5.4</v>
      </c>
      <c r="C34" s="163"/>
      <c r="D34" s="204"/>
      <c r="E34" s="204"/>
      <c r="F34" s="203"/>
      <c r="G34" s="174">
        <f t="shared" si="3"/>
        <v>0</v>
      </c>
    </row>
    <row r="35" spans="2:7">
      <c r="B35" s="168">
        <v>5.5</v>
      </c>
      <c r="C35" s="163"/>
      <c r="D35" s="204"/>
      <c r="E35" s="204"/>
      <c r="F35" s="203"/>
      <c r="G35" s="174">
        <f t="shared" si="3"/>
        <v>0</v>
      </c>
    </row>
    <row r="36" spans="2:7">
      <c r="B36" s="168">
        <v>5.6</v>
      </c>
      <c r="C36" s="163"/>
      <c r="D36" s="204"/>
      <c r="E36" s="204"/>
      <c r="F36" s="203"/>
      <c r="G36" s="174">
        <f t="shared" si="3"/>
        <v>0</v>
      </c>
    </row>
    <row r="37" spans="2:7">
      <c r="B37" s="168">
        <v>5.7</v>
      </c>
      <c r="C37" s="163"/>
      <c r="D37" s="204"/>
      <c r="E37" s="204"/>
      <c r="F37" s="203"/>
      <c r="G37" s="174">
        <f t="shared" si="3"/>
        <v>0</v>
      </c>
    </row>
    <row r="38" spans="2:7">
      <c r="B38" s="168">
        <v>5.8</v>
      </c>
      <c r="C38" s="163"/>
      <c r="D38" s="204"/>
      <c r="E38" s="204"/>
      <c r="F38" s="203"/>
      <c r="G38" s="174">
        <f t="shared" si="3"/>
        <v>0</v>
      </c>
    </row>
    <row r="39" spans="2:7">
      <c r="B39" s="168">
        <v>5.9</v>
      </c>
      <c r="C39" s="163"/>
      <c r="D39" s="204"/>
      <c r="E39" s="204"/>
      <c r="F39" s="203"/>
      <c r="G39" s="174">
        <f t="shared" si="3"/>
        <v>0</v>
      </c>
    </row>
    <row r="40" spans="2:7">
      <c r="B40" s="197" t="s">
        <v>101</v>
      </c>
      <c r="C40" s="163"/>
      <c r="D40" s="204"/>
      <c r="E40" s="204"/>
      <c r="F40" s="203"/>
      <c r="G40" s="174">
        <f t="shared" si="3"/>
        <v>0</v>
      </c>
    </row>
    <row r="41" spans="2:7" ht="9" customHeight="1">
      <c r="B41" s="169"/>
      <c r="C41" s="164"/>
      <c r="D41" s="164"/>
      <c r="E41" s="164"/>
      <c r="F41" s="164"/>
      <c r="G41" s="170"/>
    </row>
    <row r="42" spans="2:7" ht="33.75" customHeight="1" thickBot="1">
      <c r="B42" s="171"/>
      <c r="C42" s="292" t="s">
        <v>10</v>
      </c>
      <c r="D42" s="293"/>
      <c r="E42" s="293"/>
      <c r="F42" s="294"/>
      <c r="G42" s="172">
        <f>SUM(G6:G40)</f>
        <v>0</v>
      </c>
    </row>
    <row r="43" spans="2:7" ht="9" customHeight="1">
      <c r="B43" s="194"/>
      <c r="C43" s="189"/>
      <c r="D43" s="187"/>
      <c r="E43" s="187"/>
      <c r="F43" s="187"/>
      <c r="G43" s="188"/>
    </row>
    <row r="44" spans="2:7" ht="26.25" customHeight="1">
      <c r="B44" s="295"/>
      <c r="C44" s="297" t="s">
        <v>11</v>
      </c>
      <c r="D44" s="302" t="s">
        <v>12</v>
      </c>
      <c r="E44" s="303"/>
      <c r="F44" s="304"/>
      <c r="G44" s="173">
        <f>Preliminaries!G76</f>
        <v>0</v>
      </c>
    </row>
    <row r="45" spans="2:7" ht="26.25" customHeight="1">
      <c r="B45" s="296"/>
      <c r="C45" s="298"/>
      <c r="D45" s="299" t="s">
        <v>13</v>
      </c>
      <c r="E45" s="300"/>
      <c r="F45" s="301"/>
      <c r="G45" s="173">
        <f>Preliminaries!G75</f>
        <v>0</v>
      </c>
    </row>
    <row r="46" spans="2:7" ht="7.5" customHeight="1">
      <c r="B46" s="195"/>
      <c r="C46" s="190"/>
      <c r="D46" s="190"/>
      <c r="E46" s="190"/>
      <c r="F46" s="191"/>
      <c r="G46" s="192"/>
    </row>
    <row r="47" spans="2:7" ht="33.75" customHeight="1" thickBot="1">
      <c r="B47" s="171"/>
      <c r="C47" s="292" t="s">
        <v>14</v>
      </c>
      <c r="D47" s="293"/>
      <c r="E47" s="293"/>
      <c r="F47" s="294"/>
      <c r="G47" s="172">
        <f>SUM(G42,G44,G45)</f>
        <v>0</v>
      </c>
    </row>
  </sheetData>
  <mergeCells count="11">
    <mergeCell ref="C5:G5"/>
    <mergeCell ref="C30:G30"/>
    <mergeCell ref="C26:G26"/>
    <mergeCell ref="C14:G14"/>
    <mergeCell ref="C11:G11"/>
    <mergeCell ref="C42:F42"/>
    <mergeCell ref="B44:B45"/>
    <mergeCell ref="C44:C45"/>
    <mergeCell ref="C47:F47"/>
    <mergeCell ref="D45:F45"/>
    <mergeCell ref="D44:F44"/>
  </mergeCells>
  <pageMargins left="0.70866141732283472" right="0.70866141732283472" top="0.74803149606299213" bottom="0.74803149606299213" header="0.23622047244094491" footer="0.31496062992125984"/>
  <pageSetup paperSize="9" scale="57" fitToHeight="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B29F2-D63B-4C0D-892D-9AF72C50E177}">
  <sheetPr>
    <pageSetUpPr fitToPage="1"/>
  </sheetPr>
  <dimension ref="A1:N82"/>
  <sheetViews>
    <sheetView zoomScale="115" zoomScaleNormal="115" zoomScaleSheetLayoutView="100" workbookViewId="0">
      <selection activeCell="C79" sqref="C79:F79"/>
    </sheetView>
  </sheetViews>
  <sheetFormatPr defaultRowHeight="15"/>
  <cols>
    <col min="1" max="1" width="2.75" style="81" customWidth="1"/>
    <col min="2" max="2" width="9.375" style="81" customWidth="1"/>
    <col min="3" max="3" width="19.25" style="81" customWidth="1"/>
    <col min="4" max="4" width="49.375" style="81" customWidth="1"/>
    <col min="5" max="5" width="13.25" style="71" bestFit="1" customWidth="1"/>
    <col min="6" max="6" width="11.75" style="71" customWidth="1"/>
    <col min="7" max="7" width="13.375" style="71" customWidth="1"/>
    <col min="8" max="8" width="14.375" style="71" customWidth="1"/>
    <col min="9" max="9" width="42" style="71" bestFit="1" customWidth="1"/>
    <col min="10" max="10" width="9.375" style="71" customWidth="1"/>
    <col min="11" max="11" width="2.75" style="71" customWidth="1"/>
    <col min="12" max="13" width="9" style="71"/>
    <col min="14" max="14" width="11.25" style="71" bestFit="1" customWidth="1"/>
    <col min="15" max="257" width="9" style="71"/>
    <col min="258" max="258" width="2.75" style="71" customWidth="1"/>
    <col min="259" max="259" width="9.375" style="71" customWidth="1"/>
    <col min="260" max="260" width="18.25" style="71" customWidth="1"/>
    <col min="261" max="261" width="49.375" style="71" customWidth="1"/>
    <col min="262" max="262" width="11.25" style="71" customWidth="1"/>
    <col min="263" max="263" width="11.75" style="71" customWidth="1"/>
    <col min="264" max="264" width="13.375" style="71" customWidth="1"/>
    <col min="265" max="265" width="14.375" style="71" customWidth="1"/>
    <col min="266" max="266" width="23.75" style="71" customWidth="1"/>
    <col min="267" max="513" width="9" style="71"/>
    <col min="514" max="514" width="2.75" style="71" customWidth="1"/>
    <col min="515" max="515" width="9.375" style="71" customWidth="1"/>
    <col min="516" max="516" width="18.25" style="71" customWidth="1"/>
    <col min="517" max="517" width="49.375" style="71" customWidth="1"/>
    <col min="518" max="518" width="11.25" style="71" customWidth="1"/>
    <col min="519" max="519" width="11.75" style="71" customWidth="1"/>
    <col min="520" max="520" width="13.375" style="71" customWidth="1"/>
    <col min="521" max="521" width="14.375" style="71" customWidth="1"/>
    <col min="522" max="522" width="23.75" style="71" customWidth="1"/>
    <col min="523" max="769" width="9" style="71"/>
    <col min="770" max="770" width="2.75" style="71" customWidth="1"/>
    <col min="771" max="771" width="9.375" style="71" customWidth="1"/>
    <col min="772" max="772" width="18.25" style="71" customWidth="1"/>
    <col min="773" max="773" width="49.375" style="71" customWidth="1"/>
    <col min="774" max="774" width="11.25" style="71" customWidth="1"/>
    <col min="775" max="775" width="11.75" style="71" customWidth="1"/>
    <col min="776" max="776" width="13.375" style="71" customWidth="1"/>
    <col min="777" max="777" width="14.375" style="71" customWidth="1"/>
    <col min="778" max="778" width="23.75" style="71" customWidth="1"/>
    <col min="779" max="1025" width="9" style="71"/>
    <col min="1026" max="1026" width="2.75" style="71" customWidth="1"/>
    <col min="1027" max="1027" width="9.375" style="71" customWidth="1"/>
    <col min="1028" max="1028" width="18.25" style="71" customWidth="1"/>
    <col min="1029" max="1029" width="49.375" style="71" customWidth="1"/>
    <col min="1030" max="1030" width="11.25" style="71" customWidth="1"/>
    <col min="1031" max="1031" width="11.75" style="71" customWidth="1"/>
    <col min="1032" max="1032" width="13.375" style="71" customWidth="1"/>
    <col min="1033" max="1033" width="14.375" style="71" customWidth="1"/>
    <col min="1034" max="1034" width="23.75" style="71" customWidth="1"/>
    <col min="1035" max="1281" width="9" style="71"/>
    <col min="1282" max="1282" width="2.75" style="71" customWidth="1"/>
    <col min="1283" max="1283" width="9.375" style="71" customWidth="1"/>
    <col min="1284" max="1284" width="18.25" style="71" customWidth="1"/>
    <col min="1285" max="1285" width="49.375" style="71" customWidth="1"/>
    <col min="1286" max="1286" width="11.25" style="71" customWidth="1"/>
    <col min="1287" max="1287" width="11.75" style="71" customWidth="1"/>
    <col min="1288" max="1288" width="13.375" style="71" customWidth="1"/>
    <col min="1289" max="1289" width="14.375" style="71" customWidth="1"/>
    <col min="1290" max="1290" width="23.75" style="71" customWidth="1"/>
    <col min="1291" max="1537" width="9" style="71"/>
    <col min="1538" max="1538" width="2.75" style="71" customWidth="1"/>
    <col min="1539" max="1539" width="9.375" style="71" customWidth="1"/>
    <col min="1540" max="1540" width="18.25" style="71" customWidth="1"/>
    <col min="1541" max="1541" width="49.375" style="71" customWidth="1"/>
    <col min="1542" max="1542" width="11.25" style="71" customWidth="1"/>
    <col min="1543" max="1543" width="11.75" style="71" customWidth="1"/>
    <col min="1544" max="1544" width="13.375" style="71" customWidth="1"/>
    <col min="1545" max="1545" width="14.375" style="71" customWidth="1"/>
    <col min="1546" max="1546" width="23.75" style="71" customWidth="1"/>
    <col min="1547" max="1793" width="9" style="71"/>
    <col min="1794" max="1794" width="2.75" style="71" customWidth="1"/>
    <col min="1795" max="1795" width="9.375" style="71" customWidth="1"/>
    <col min="1796" max="1796" width="18.25" style="71" customWidth="1"/>
    <col min="1797" max="1797" width="49.375" style="71" customWidth="1"/>
    <col min="1798" max="1798" width="11.25" style="71" customWidth="1"/>
    <col min="1799" max="1799" width="11.75" style="71" customWidth="1"/>
    <col min="1800" max="1800" width="13.375" style="71" customWidth="1"/>
    <col min="1801" max="1801" width="14.375" style="71" customWidth="1"/>
    <col min="1802" max="1802" width="23.75" style="71" customWidth="1"/>
    <col min="1803" max="2049" width="9" style="71"/>
    <col min="2050" max="2050" width="2.75" style="71" customWidth="1"/>
    <col min="2051" max="2051" width="9.375" style="71" customWidth="1"/>
    <col min="2052" max="2052" width="18.25" style="71" customWidth="1"/>
    <col min="2053" max="2053" width="49.375" style="71" customWidth="1"/>
    <col min="2054" max="2054" width="11.25" style="71" customWidth="1"/>
    <col min="2055" max="2055" width="11.75" style="71" customWidth="1"/>
    <col min="2056" max="2056" width="13.375" style="71" customWidth="1"/>
    <col min="2057" max="2057" width="14.375" style="71" customWidth="1"/>
    <col min="2058" max="2058" width="23.75" style="71" customWidth="1"/>
    <col min="2059" max="2305" width="9" style="71"/>
    <col min="2306" max="2306" width="2.75" style="71" customWidth="1"/>
    <col min="2307" max="2307" width="9.375" style="71" customWidth="1"/>
    <col min="2308" max="2308" width="18.25" style="71" customWidth="1"/>
    <col min="2309" max="2309" width="49.375" style="71" customWidth="1"/>
    <col min="2310" max="2310" width="11.25" style="71" customWidth="1"/>
    <col min="2311" max="2311" width="11.75" style="71" customWidth="1"/>
    <col min="2312" max="2312" width="13.375" style="71" customWidth="1"/>
    <col min="2313" max="2313" width="14.375" style="71" customWidth="1"/>
    <col min="2314" max="2314" width="23.75" style="71" customWidth="1"/>
    <col min="2315" max="2561" width="9" style="71"/>
    <col min="2562" max="2562" width="2.75" style="71" customWidth="1"/>
    <col min="2563" max="2563" width="9.375" style="71" customWidth="1"/>
    <col min="2564" max="2564" width="18.25" style="71" customWidth="1"/>
    <col min="2565" max="2565" width="49.375" style="71" customWidth="1"/>
    <col min="2566" max="2566" width="11.25" style="71" customWidth="1"/>
    <col min="2567" max="2567" width="11.75" style="71" customWidth="1"/>
    <col min="2568" max="2568" width="13.375" style="71" customWidth="1"/>
    <col min="2569" max="2569" width="14.375" style="71" customWidth="1"/>
    <col min="2570" max="2570" width="23.75" style="71" customWidth="1"/>
    <col min="2571" max="2817" width="9" style="71"/>
    <col min="2818" max="2818" width="2.75" style="71" customWidth="1"/>
    <col min="2819" max="2819" width="9.375" style="71" customWidth="1"/>
    <col min="2820" max="2820" width="18.25" style="71" customWidth="1"/>
    <col min="2821" max="2821" width="49.375" style="71" customWidth="1"/>
    <col min="2822" max="2822" width="11.25" style="71" customWidth="1"/>
    <col min="2823" max="2823" width="11.75" style="71" customWidth="1"/>
    <col min="2824" max="2824" width="13.375" style="71" customWidth="1"/>
    <col min="2825" max="2825" width="14.375" style="71" customWidth="1"/>
    <col min="2826" max="2826" width="23.75" style="71" customWidth="1"/>
    <col min="2827" max="3073" width="9" style="71"/>
    <col min="3074" max="3074" width="2.75" style="71" customWidth="1"/>
    <col min="3075" max="3075" width="9.375" style="71" customWidth="1"/>
    <col min="3076" max="3076" width="18.25" style="71" customWidth="1"/>
    <col min="3077" max="3077" width="49.375" style="71" customWidth="1"/>
    <col min="3078" max="3078" width="11.25" style="71" customWidth="1"/>
    <col min="3079" max="3079" width="11.75" style="71" customWidth="1"/>
    <col min="3080" max="3080" width="13.375" style="71" customWidth="1"/>
    <col min="3081" max="3081" width="14.375" style="71" customWidth="1"/>
    <col min="3082" max="3082" width="23.75" style="71" customWidth="1"/>
    <col min="3083" max="3329" width="9" style="71"/>
    <col min="3330" max="3330" width="2.75" style="71" customWidth="1"/>
    <col min="3331" max="3331" width="9.375" style="71" customWidth="1"/>
    <col min="3332" max="3332" width="18.25" style="71" customWidth="1"/>
    <col min="3333" max="3333" width="49.375" style="71" customWidth="1"/>
    <col min="3334" max="3334" width="11.25" style="71" customWidth="1"/>
    <col min="3335" max="3335" width="11.75" style="71" customWidth="1"/>
    <col min="3336" max="3336" width="13.375" style="71" customWidth="1"/>
    <col min="3337" max="3337" width="14.375" style="71" customWidth="1"/>
    <col min="3338" max="3338" width="23.75" style="71" customWidth="1"/>
    <col min="3339" max="3585" width="9" style="71"/>
    <col min="3586" max="3586" width="2.75" style="71" customWidth="1"/>
    <col min="3587" max="3587" width="9.375" style="71" customWidth="1"/>
    <col min="3588" max="3588" width="18.25" style="71" customWidth="1"/>
    <col min="3589" max="3589" width="49.375" style="71" customWidth="1"/>
    <col min="3590" max="3590" width="11.25" style="71" customWidth="1"/>
    <col min="3591" max="3591" width="11.75" style="71" customWidth="1"/>
    <col min="3592" max="3592" width="13.375" style="71" customWidth="1"/>
    <col min="3593" max="3593" width="14.375" style="71" customWidth="1"/>
    <col min="3594" max="3594" width="23.75" style="71" customWidth="1"/>
    <col min="3595" max="3841" width="9" style="71"/>
    <col min="3842" max="3842" width="2.75" style="71" customWidth="1"/>
    <col min="3843" max="3843" width="9.375" style="71" customWidth="1"/>
    <col min="3844" max="3844" width="18.25" style="71" customWidth="1"/>
    <col min="3845" max="3845" width="49.375" style="71" customWidth="1"/>
    <col min="3846" max="3846" width="11.25" style="71" customWidth="1"/>
    <col min="3847" max="3847" width="11.75" style="71" customWidth="1"/>
    <col min="3848" max="3848" width="13.375" style="71" customWidth="1"/>
    <col min="3849" max="3849" width="14.375" style="71" customWidth="1"/>
    <col min="3850" max="3850" width="23.75" style="71" customWidth="1"/>
    <col min="3851" max="4097" width="9" style="71"/>
    <col min="4098" max="4098" width="2.75" style="71" customWidth="1"/>
    <col min="4099" max="4099" width="9.375" style="71" customWidth="1"/>
    <col min="4100" max="4100" width="18.25" style="71" customWidth="1"/>
    <col min="4101" max="4101" width="49.375" style="71" customWidth="1"/>
    <col min="4102" max="4102" width="11.25" style="71" customWidth="1"/>
    <col min="4103" max="4103" width="11.75" style="71" customWidth="1"/>
    <col min="4104" max="4104" width="13.375" style="71" customWidth="1"/>
    <col min="4105" max="4105" width="14.375" style="71" customWidth="1"/>
    <col min="4106" max="4106" width="23.75" style="71" customWidth="1"/>
    <col min="4107" max="4353" width="9" style="71"/>
    <col min="4354" max="4354" width="2.75" style="71" customWidth="1"/>
    <col min="4355" max="4355" width="9.375" style="71" customWidth="1"/>
    <col min="4356" max="4356" width="18.25" style="71" customWidth="1"/>
    <col min="4357" max="4357" width="49.375" style="71" customWidth="1"/>
    <col min="4358" max="4358" width="11.25" style="71" customWidth="1"/>
    <col min="4359" max="4359" width="11.75" style="71" customWidth="1"/>
    <col min="4360" max="4360" width="13.375" style="71" customWidth="1"/>
    <col min="4361" max="4361" width="14.375" style="71" customWidth="1"/>
    <col min="4362" max="4362" width="23.75" style="71" customWidth="1"/>
    <col min="4363" max="4609" width="9" style="71"/>
    <col min="4610" max="4610" width="2.75" style="71" customWidth="1"/>
    <col min="4611" max="4611" width="9.375" style="71" customWidth="1"/>
    <col min="4612" max="4612" width="18.25" style="71" customWidth="1"/>
    <col min="4613" max="4613" width="49.375" style="71" customWidth="1"/>
    <col min="4614" max="4614" width="11.25" style="71" customWidth="1"/>
    <col min="4615" max="4615" width="11.75" style="71" customWidth="1"/>
    <col min="4616" max="4616" width="13.375" style="71" customWidth="1"/>
    <col min="4617" max="4617" width="14.375" style="71" customWidth="1"/>
    <col min="4618" max="4618" width="23.75" style="71" customWidth="1"/>
    <col min="4619" max="4865" width="9" style="71"/>
    <col min="4866" max="4866" width="2.75" style="71" customWidth="1"/>
    <col min="4867" max="4867" width="9.375" style="71" customWidth="1"/>
    <col min="4868" max="4868" width="18.25" style="71" customWidth="1"/>
    <col min="4869" max="4869" width="49.375" style="71" customWidth="1"/>
    <col min="4870" max="4870" width="11.25" style="71" customWidth="1"/>
    <col min="4871" max="4871" width="11.75" style="71" customWidth="1"/>
    <col min="4872" max="4872" width="13.375" style="71" customWidth="1"/>
    <col min="4873" max="4873" width="14.375" style="71" customWidth="1"/>
    <col min="4874" max="4874" width="23.75" style="71" customWidth="1"/>
    <col min="4875" max="5121" width="9" style="71"/>
    <col min="5122" max="5122" width="2.75" style="71" customWidth="1"/>
    <col min="5123" max="5123" width="9.375" style="71" customWidth="1"/>
    <col min="5124" max="5124" width="18.25" style="71" customWidth="1"/>
    <col min="5125" max="5125" width="49.375" style="71" customWidth="1"/>
    <col min="5126" max="5126" width="11.25" style="71" customWidth="1"/>
    <col min="5127" max="5127" width="11.75" style="71" customWidth="1"/>
    <col min="5128" max="5128" width="13.375" style="71" customWidth="1"/>
    <col min="5129" max="5129" width="14.375" style="71" customWidth="1"/>
    <col min="5130" max="5130" width="23.75" style="71" customWidth="1"/>
    <col min="5131" max="5377" width="9" style="71"/>
    <col min="5378" max="5378" width="2.75" style="71" customWidth="1"/>
    <col min="5379" max="5379" width="9.375" style="71" customWidth="1"/>
    <col min="5380" max="5380" width="18.25" style="71" customWidth="1"/>
    <col min="5381" max="5381" width="49.375" style="71" customWidth="1"/>
    <col min="5382" max="5382" width="11.25" style="71" customWidth="1"/>
    <col min="5383" max="5383" width="11.75" style="71" customWidth="1"/>
    <col min="5384" max="5384" width="13.375" style="71" customWidth="1"/>
    <col min="5385" max="5385" width="14.375" style="71" customWidth="1"/>
    <col min="5386" max="5386" width="23.75" style="71" customWidth="1"/>
    <col min="5387" max="5633" width="9" style="71"/>
    <col min="5634" max="5634" width="2.75" style="71" customWidth="1"/>
    <col min="5635" max="5635" width="9.375" style="71" customWidth="1"/>
    <col min="5636" max="5636" width="18.25" style="71" customWidth="1"/>
    <col min="5637" max="5637" width="49.375" style="71" customWidth="1"/>
    <col min="5638" max="5638" width="11.25" style="71" customWidth="1"/>
    <col min="5639" max="5639" width="11.75" style="71" customWidth="1"/>
    <col min="5640" max="5640" width="13.375" style="71" customWidth="1"/>
    <col min="5641" max="5641" width="14.375" style="71" customWidth="1"/>
    <col min="5642" max="5642" width="23.75" style="71" customWidth="1"/>
    <col min="5643" max="5889" width="9" style="71"/>
    <col min="5890" max="5890" width="2.75" style="71" customWidth="1"/>
    <col min="5891" max="5891" width="9.375" style="71" customWidth="1"/>
    <col min="5892" max="5892" width="18.25" style="71" customWidth="1"/>
    <col min="5893" max="5893" width="49.375" style="71" customWidth="1"/>
    <col min="5894" max="5894" width="11.25" style="71" customWidth="1"/>
    <col min="5895" max="5895" width="11.75" style="71" customWidth="1"/>
    <col min="5896" max="5896" width="13.375" style="71" customWidth="1"/>
    <col min="5897" max="5897" width="14.375" style="71" customWidth="1"/>
    <col min="5898" max="5898" width="23.75" style="71" customWidth="1"/>
    <col min="5899" max="6145" width="9" style="71"/>
    <col min="6146" max="6146" width="2.75" style="71" customWidth="1"/>
    <col min="6147" max="6147" width="9.375" style="71" customWidth="1"/>
    <col min="6148" max="6148" width="18.25" style="71" customWidth="1"/>
    <col min="6149" max="6149" width="49.375" style="71" customWidth="1"/>
    <col min="6150" max="6150" width="11.25" style="71" customWidth="1"/>
    <col min="6151" max="6151" width="11.75" style="71" customWidth="1"/>
    <col min="6152" max="6152" width="13.375" style="71" customWidth="1"/>
    <col min="6153" max="6153" width="14.375" style="71" customWidth="1"/>
    <col min="6154" max="6154" width="23.75" style="71" customWidth="1"/>
    <col min="6155" max="6401" width="9" style="71"/>
    <col min="6402" max="6402" width="2.75" style="71" customWidth="1"/>
    <col min="6403" max="6403" width="9.375" style="71" customWidth="1"/>
    <col min="6404" max="6404" width="18.25" style="71" customWidth="1"/>
    <col min="6405" max="6405" width="49.375" style="71" customWidth="1"/>
    <col min="6406" max="6406" width="11.25" style="71" customWidth="1"/>
    <col min="6407" max="6407" width="11.75" style="71" customWidth="1"/>
    <col min="6408" max="6408" width="13.375" style="71" customWidth="1"/>
    <col min="6409" max="6409" width="14.375" style="71" customWidth="1"/>
    <col min="6410" max="6410" width="23.75" style="71" customWidth="1"/>
    <col min="6411" max="6657" width="9" style="71"/>
    <col min="6658" max="6658" width="2.75" style="71" customWidth="1"/>
    <col min="6659" max="6659" width="9.375" style="71" customWidth="1"/>
    <col min="6660" max="6660" width="18.25" style="71" customWidth="1"/>
    <col min="6661" max="6661" width="49.375" style="71" customWidth="1"/>
    <col min="6662" max="6662" width="11.25" style="71" customWidth="1"/>
    <col min="6663" max="6663" width="11.75" style="71" customWidth="1"/>
    <col min="6664" max="6664" width="13.375" style="71" customWidth="1"/>
    <col min="6665" max="6665" width="14.375" style="71" customWidth="1"/>
    <col min="6666" max="6666" width="23.75" style="71" customWidth="1"/>
    <col min="6667" max="6913" width="9" style="71"/>
    <col min="6914" max="6914" width="2.75" style="71" customWidth="1"/>
    <col min="6915" max="6915" width="9.375" style="71" customWidth="1"/>
    <col min="6916" max="6916" width="18.25" style="71" customWidth="1"/>
    <col min="6917" max="6917" width="49.375" style="71" customWidth="1"/>
    <col min="6918" max="6918" width="11.25" style="71" customWidth="1"/>
    <col min="6919" max="6919" width="11.75" style="71" customWidth="1"/>
    <col min="6920" max="6920" width="13.375" style="71" customWidth="1"/>
    <col min="6921" max="6921" width="14.375" style="71" customWidth="1"/>
    <col min="6922" max="6922" width="23.75" style="71" customWidth="1"/>
    <col min="6923" max="7169" width="9" style="71"/>
    <col min="7170" max="7170" width="2.75" style="71" customWidth="1"/>
    <col min="7171" max="7171" width="9.375" style="71" customWidth="1"/>
    <col min="7172" max="7172" width="18.25" style="71" customWidth="1"/>
    <col min="7173" max="7173" width="49.375" style="71" customWidth="1"/>
    <col min="7174" max="7174" width="11.25" style="71" customWidth="1"/>
    <col min="7175" max="7175" width="11.75" style="71" customWidth="1"/>
    <col min="7176" max="7176" width="13.375" style="71" customWidth="1"/>
    <col min="7177" max="7177" width="14.375" style="71" customWidth="1"/>
    <col min="7178" max="7178" width="23.75" style="71" customWidth="1"/>
    <col min="7179" max="7425" width="9" style="71"/>
    <col min="7426" max="7426" width="2.75" style="71" customWidth="1"/>
    <col min="7427" max="7427" width="9.375" style="71" customWidth="1"/>
    <col min="7428" max="7428" width="18.25" style="71" customWidth="1"/>
    <col min="7429" max="7429" width="49.375" style="71" customWidth="1"/>
    <col min="7430" max="7430" width="11.25" style="71" customWidth="1"/>
    <col min="7431" max="7431" width="11.75" style="71" customWidth="1"/>
    <col min="7432" max="7432" width="13.375" style="71" customWidth="1"/>
    <col min="7433" max="7433" width="14.375" style="71" customWidth="1"/>
    <col min="7434" max="7434" width="23.75" style="71" customWidth="1"/>
    <col min="7435" max="7681" width="9" style="71"/>
    <col min="7682" max="7682" width="2.75" style="71" customWidth="1"/>
    <col min="7683" max="7683" width="9.375" style="71" customWidth="1"/>
    <col min="7684" max="7684" width="18.25" style="71" customWidth="1"/>
    <col min="7685" max="7685" width="49.375" style="71" customWidth="1"/>
    <col min="7686" max="7686" width="11.25" style="71" customWidth="1"/>
    <col min="7687" max="7687" width="11.75" style="71" customWidth="1"/>
    <col min="7688" max="7688" width="13.375" style="71" customWidth="1"/>
    <col min="7689" max="7689" width="14.375" style="71" customWidth="1"/>
    <col min="7690" max="7690" width="23.75" style="71" customWidth="1"/>
    <col min="7691" max="7937" width="9" style="71"/>
    <col min="7938" max="7938" width="2.75" style="71" customWidth="1"/>
    <col min="7939" max="7939" width="9.375" style="71" customWidth="1"/>
    <col min="7940" max="7940" width="18.25" style="71" customWidth="1"/>
    <col min="7941" max="7941" width="49.375" style="71" customWidth="1"/>
    <col min="7942" max="7942" width="11.25" style="71" customWidth="1"/>
    <col min="7943" max="7943" width="11.75" style="71" customWidth="1"/>
    <col min="7944" max="7944" width="13.375" style="71" customWidth="1"/>
    <col min="7945" max="7945" width="14.375" style="71" customWidth="1"/>
    <col min="7946" max="7946" width="23.75" style="71" customWidth="1"/>
    <col min="7947" max="8193" width="9" style="71"/>
    <col min="8194" max="8194" width="2.75" style="71" customWidth="1"/>
    <col min="8195" max="8195" width="9.375" style="71" customWidth="1"/>
    <col min="8196" max="8196" width="18.25" style="71" customWidth="1"/>
    <col min="8197" max="8197" width="49.375" style="71" customWidth="1"/>
    <col min="8198" max="8198" width="11.25" style="71" customWidth="1"/>
    <col min="8199" max="8199" width="11.75" style="71" customWidth="1"/>
    <col min="8200" max="8200" width="13.375" style="71" customWidth="1"/>
    <col min="8201" max="8201" width="14.375" style="71" customWidth="1"/>
    <col min="8202" max="8202" width="23.75" style="71" customWidth="1"/>
    <col min="8203" max="8449" width="9" style="71"/>
    <col min="8450" max="8450" width="2.75" style="71" customWidth="1"/>
    <col min="8451" max="8451" width="9.375" style="71" customWidth="1"/>
    <col min="8452" max="8452" width="18.25" style="71" customWidth="1"/>
    <col min="8453" max="8453" width="49.375" style="71" customWidth="1"/>
    <col min="8454" max="8454" width="11.25" style="71" customWidth="1"/>
    <col min="8455" max="8455" width="11.75" style="71" customWidth="1"/>
    <col min="8456" max="8456" width="13.375" style="71" customWidth="1"/>
    <col min="8457" max="8457" width="14.375" style="71" customWidth="1"/>
    <col min="8458" max="8458" width="23.75" style="71" customWidth="1"/>
    <col min="8459" max="8705" width="9" style="71"/>
    <col min="8706" max="8706" width="2.75" style="71" customWidth="1"/>
    <col min="8707" max="8707" width="9.375" style="71" customWidth="1"/>
    <col min="8708" max="8708" width="18.25" style="71" customWidth="1"/>
    <col min="8709" max="8709" width="49.375" style="71" customWidth="1"/>
    <col min="8710" max="8710" width="11.25" style="71" customWidth="1"/>
    <col min="8711" max="8711" width="11.75" style="71" customWidth="1"/>
    <col min="8712" max="8712" width="13.375" style="71" customWidth="1"/>
    <col min="8713" max="8713" width="14.375" style="71" customWidth="1"/>
    <col min="8714" max="8714" width="23.75" style="71" customWidth="1"/>
    <col min="8715" max="8961" width="9" style="71"/>
    <col min="8962" max="8962" width="2.75" style="71" customWidth="1"/>
    <col min="8963" max="8963" width="9.375" style="71" customWidth="1"/>
    <col min="8964" max="8964" width="18.25" style="71" customWidth="1"/>
    <col min="8965" max="8965" width="49.375" style="71" customWidth="1"/>
    <col min="8966" max="8966" width="11.25" style="71" customWidth="1"/>
    <col min="8967" max="8967" width="11.75" style="71" customWidth="1"/>
    <col min="8968" max="8968" width="13.375" style="71" customWidth="1"/>
    <col min="8969" max="8969" width="14.375" style="71" customWidth="1"/>
    <col min="8970" max="8970" width="23.75" style="71" customWidth="1"/>
    <col min="8971" max="9217" width="9" style="71"/>
    <col min="9218" max="9218" width="2.75" style="71" customWidth="1"/>
    <col min="9219" max="9219" width="9.375" style="71" customWidth="1"/>
    <col min="9220" max="9220" width="18.25" style="71" customWidth="1"/>
    <col min="9221" max="9221" width="49.375" style="71" customWidth="1"/>
    <col min="9222" max="9222" width="11.25" style="71" customWidth="1"/>
    <col min="9223" max="9223" width="11.75" style="71" customWidth="1"/>
    <col min="9224" max="9224" width="13.375" style="71" customWidth="1"/>
    <col min="9225" max="9225" width="14.375" style="71" customWidth="1"/>
    <col min="9226" max="9226" width="23.75" style="71" customWidth="1"/>
    <col min="9227" max="9473" width="9" style="71"/>
    <col min="9474" max="9474" width="2.75" style="71" customWidth="1"/>
    <col min="9475" max="9475" width="9.375" style="71" customWidth="1"/>
    <col min="9476" max="9476" width="18.25" style="71" customWidth="1"/>
    <col min="9477" max="9477" width="49.375" style="71" customWidth="1"/>
    <col min="9478" max="9478" width="11.25" style="71" customWidth="1"/>
    <col min="9479" max="9479" width="11.75" style="71" customWidth="1"/>
    <col min="9480" max="9480" width="13.375" style="71" customWidth="1"/>
    <col min="9481" max="9481" width="14.375" style="71" customWidth="1"/>
    <col min="9482" max="9482" width="23.75" style="71" customWidth="1"/>
    <col min="9483" max="9729" width="9" style="71"/>
    <col min="9730" max="9730" width="2.75" style="71" customWidth="1"/>
    <col min="9731" max="9731" width="9.375" style="71" customWidth="1"/>
    <col min="9732" max="9732" width="18.25" style="71" customWidth="1"/>
    <col min="9733" max="9733" width="49.375" style="71" customWidth="1"/>
    <col min="9734" max="9734" width="11.25" style="71" customWidth="1"/>
    <col min="9735" max="9735" width="11.75" style="71" customWidth="1"/>
    <col min="9736" max="9736" width="13.375" style="71" customWidth="1"/>
    <col min="9737" max="9737" width="14.375" style="71" customWidth="1"/>
    <col min="9738" max="9738" width="23.75" style="71" customWidth="1"/>
    <col min="9739" max="9985" width="9" style="71"/>
    <col min="9986" max="9986" width="2.75" style="71" customWidth="1"/>
    <col min="9987" max="9987" width="9.375" style="71" customWidth="1"/>
    <col min="9988" max="9988" width="18.25" style="71" customWidth="1"/>
    <col min="9989" max="9989" width="49.375" style="71" customWidth="1"/>
    <col min="9990" max="9990" width="11.25" style="71" customWidth="1"/>
    <col min="9991" max="9991" width="11.75" style="71" customWidth="1"/>
    <col min="9992" max="9992" width="13.375" style="71" customWidth="1"/>
    <col min="9993" max="9993" width="14.375" style="71" customWidth="1"/>
    <col min="9994" max="9994" width="23.75" style="71" customWidth="1"/>
    <col min="9995" max="10241" width="9" style="71"/>
    <col min="10242" max="10242" width="2.75" style="71" customWidth="1"/>
    <col min="10243" max="10243" width="9.375" style="71" customWidth="1"/>
    <col min="10244" max="10244" width="18.25" style="71" customWidth="1"/>
    <col min="10245" max="10245" width="49.375" style="71" customWidth="1"/>
    <col min="10246" max="10246" width="11.25" style="71" customWidth="1"/>
    <col min="10247" max="10247" width="11.75" style="71" customWidth="1"/>
    <col min="10248" max="10248" width="13.375" style="71" customWidth="1"/>
    <col min="10249" max="10249" width="14.375" style="71" customWidth="1"/>
    <col min="10250" max="10250" width="23.75" style="71" customWidth="1"/>
    <col min="10251" max="10497" width="9" style="71"/>
    <col min="10498" max="10498" width="2.75" style="71" customWidth="1"/>
    <col min="10499" max="10499" width="9.375" style="71" customWidth="1"/>
    <col min="10500" max="10500" width="18.25" style="71" customWidth="1"/>
    <col min="10501" max="10501" width="49.375" style="71" customWidth="1"/>
    <col min="10502" max="10502" width="11.25" style="71" customWidth="1"/>
    <col min="10503" max="10503" width="11.75" style="71" customWidth="1"/>
    <col min="10504" max="10504" width="13.375" style="71" customWidth="1"/>
    <col min="10505" max="10505" width="14.375" style="71" customWidth="1"/>
    <col min="10506" max="10506" width="23.75" style="71" customWidth="1"/>
    <col min="10507" max="10753" width="9" style="71"/>
    <col min="10754" max="10754" width="2.75" style="71" customWidth="1"/>
    <col min="10755" max="10755" width="9.375" style="71" customWidth="1"/>
    <col min="10756" max="10756" width="18.25" style="71" customWidth="1"/>
    <col min="10757" max="10757" width="49.375" style="71" customWidth="1"/>
    <col min="10758" max="10758" width="11.25" style="71" customWidth="1"/>
    <col min="10759" max="10759" width="11.75" style="71" customWidth="1"/>
    <col min="10760" max="10760" width="13.375" style="71" customWidth="1"/>
    <col min="10761" max="10761" width="14.375" style="71" customWidth="1"/>
    <col min="10762" max="10762" width="23.75" style="71" customWidth="1"/>
    <col min="10763" max="11009" width="9" style="71"/>
    <col min="11010" max="11010" width="2.75" style="71" customWidth="1"/>
    <col min="11011" max="11011" width="9.375" style="71" customWidth="1"/>
    <col min="11012" max="11012" width="18.25" style="71" customWidth="1"/>
    <col min="11013" max="11013" width="49.375" style="71" customWidth="1"/>
    <col min="11014" max="11014" width="11.25" style="71" customWidth="1"/>
    <col min="11015" max="11015" width="11.75" style="71" customWidth="1"/>
    <col min="11016" max="11016" width="13.375" style="71" customWidth="1"/>
    <col min="11017" max="11017" width="14.375" style="71" customWidth="1"/>
    <col min="11018" max="11018" width="23.75" style="71" customWidth="1"/>
    <col min="11019" max="11265" width="9" style="71"/>
    <col min="11266" max="11266" width="2.75" style="71" customWidth="1"/>
    <col min="11267" max="11267" width="9.375" style="71" customWidth="1"/>
    <col min="11268" max="11268" width="18.25" style="71" customWidth="1"/>
    <col min="11269" max="11269" width="49.375" style="71" customWidth="1"/>
    <col min="11270" max="11270" width="11.25" style="71" customWidth="1"/>
    <col min="11271" max="11271" width="11.75" style="71" customWidth="1"/>
    <col min="11272" max="11272" width="13.375" style="71" customWidth="1"/>
    <col min="11273" max="11273" width="14.375" style="71" customWidth="1"/>
    <col min="11274" max="11274" width="23.75" style="71" customWidth="1"/>
    <col min="11275" max="11521" width="9" style="71"/>
    <col min="11522" max="11522" width="2.75" style="71" customWidth="1"/>
    <col min="11523" max="11523" width="9.375" style="71" customWidth="1"/>
    <col min="11524" max="11524" width="18.25" style="71" customWidth="1"/>
    <col min="11525" max="11525" width="49.375" style="71" customWidth="1"/>
    <col min="11526" max="11526" width="11.25" style="71" customWidth="1"/>
    <col min="11527" max="11527" width="11.75" style="71" customWidth="1"/>
    <col min="11528" max="11528" width="13.375" style="71" customWidth="1"/>
    <col min="11529" max="11529" width="14.375" style="71" customWidth="1"/>
    <col min="11530" max="11530" width="23.75" style="71" customWidth="1"/>
    <col min="11531" max="11777" width="9" style="71"/>
    <col min="11778" max="11778" width="2.75" style="71" customWidth="1"/>
    <col min="11779" max="11779" width="9.375" style="71" customWidth="1"/>
    <col min="11780" max="11780" width="18.25" style="71" customWidth="1"/>
    <col min="11781" max="11781" width="49.375" style="71" customWidth="1"/>
    <col min="11782" max="11782" width="11.25" style="71" customWidth="1"/>
    <col min="11783" max="11783" width="11.75" style="71" customWidth="1"/>
    <col min="11784" max="11784" width="13.375" style="71" customWidth="1"/>
    <col min="11785" max="11785" width="14.375" style="71" customWidth="1"/>
    <col min="11786" max="11786" width="23.75" style="71" customWidth="1"/>
    <col min="11787" max="12033" width="9" style="71"/>
    <col min="12034" max="12034" width="2.75" style="71" customWidth="1"/>
    <col min="12035" max="12035" width="9.375" style="71" customWidth="1"/>
    <col min="12036" max="12036" width="18.25" style="71" customWidth="1"/>
    <col min="12037" max="12037" width="49.375" style="71" customWidth="1"/>
    <col min="12038" max="12038" width="11.25" style="71" customWidth="1"/>
    <col min="12039" max="12039" width="11.75" style="71" customWidth="1"/>
    <col min="12040" max="12040" width="13.375" style="71" customWidth="1"/>
    <col min="12041" max="12041" width="14.375" style="71" customWidth="1"/>
    <col min="12042" max="12042" width="23.75" style="71" customWidth="1"/>
    <col min="12043" max="12289" width="9" style="71"/>
    <col min="12290" max="12290" width="2.75" style="71" customWidth="1"/>
    <col min="12291" max="12291" width="9.375" style="71" customWidth="1"/>
    <col min="12292" max="12292" width="18.25" style="71" customWidth="1"/>
    <col min="12293" max="12293" width="49.375" style="71" customWidth="1"/>
    <col min="12294" max="12294" width="11.25" style="71" customWidth="1"/>
    <col min="12295" max="12295" width="11.75" style="71" customWidth="1"/>
    <col min="12296" max="12296" width="13.375" style="71" customWidth="1"/>
    <col min="12297" max="12297" width="14.375" style="71" customWidth="1"/>
    <col min="12298" max="12298" width="23.75" style="71" customWidth="1"/>
    <col min="12299" max="12545" width="9" style="71"/>
    <col min="12546" max="12546" width="2.75" style="71" customWidth="1"/>
    <col min="12547" max="12547" width="9.375" style="71" customWidth="1"/>
    <col min="12548" max="12548" width="18.25" style="71" customWidth="1"/>
    <col min="12549" max="12549" width="49.375" style="71" customWidth="1"/>
    <col min="12550" max="12550" width="11.25" style="71" customWidth="1"/>
    <col min="12551" max="12551" width="11.75" style="71" customWidth="1"/>
    <col min="12552" max="12552" width="13.375" style="71" customWidth="1"/>
    <col min="12553" max="12553" width="14.375" style="71" customWidth="1"/>
    <col min="12554" max="12554" width="23.75" style="71" customWidth="1"/>
    <col min="12555" max="12801" width="9" style="71"/>
    <col min="12802" max="12802" width="2.75" style="71" customWidth="1"/>
    <col min="12803" max="12803" width="9.375" style="71" customWidth="1"/>
    <col min="12804" max="12804" width="18.25" style="71" customWidth="1"/>
    <col min="12805" max="12805" width="49.375" style="71" customWidth="1"/>
    <col min="12806" max="12806" width="11.25" style="71" customWidth="1"/>
    <col min="12807" max="12807" width="11.75" style="71" customWidth="1"/>
    <col min="12808" max="12808" width="13.375" style="71" customWidth="1"/>
    <col min="12809" max="12809" width="14.375" style="71" customWidth="1"/>
    <col min="12810" max="12810" width="23.75" style="71" customWidth="1"/>
    <col min="12811" max="13057" width="9" style="71"/>
    <col min="13058" max="13058" width="2.75" style="71" customWidth="1"/>
    <col min="13059" max="13059" width="9.375" style="71" customWidth="1"/>
    <col min="13060" max="13060" width="18.25" style="71" customWidth="1"/>
    <col min="13061" max="13061" width="49.375" style="71" customWidth="1"/>
    <col min="13062" max="13062" width="11.25" style="71" customWidth="1"/>
    <col min="13063" max="13063" width="11.75" style="71" customWidth="1"/>
    <col min="13064" max="13064" width="13.375" style="71" customWidth="1"/>
    <col min="13065" max="13065" width="14.375" style="71" customWidth="1"/>
    <col min="13066" max="13066" width="23.75" style="71" customWidth="1"/>
    <col min="13067" max="13313" width="9" style="71"/>
    <col min="13314" max="13314" width="2.75" style="71" customWidth="1"/>
    <col min="13315" max="13315" width="9.375" style="71" customWidth="1"/>
    <col min="13316" max="13316" width="18.25" style="71" customWidth="1"/>
    <col min="13317" max="13317" width="49.375" style="71" customWidth="1"/>
    <col min="13318" max="13318" width="11.25" style="71" customWidth="1"/>
    <col min="13319" max="13319" width="11.75" style="71" customWidth="1"/>
    <col min="13320" max="13320" width="13.375" style="71" customWidth="1"/>
    <col min="13321" max="13321" width="14.375" style="71" customWidth="1"/>
    <col min="13322" max="13322" width="23.75" style="71" customWidth="1"/>
    <col min="13323" max="13569" width="9" style="71"/>
    <col min="13570" max="13570" width="2.75" style="71" customWidth="1"/>
    <col min="13571" max="13571" width="9.375" style="71" customWidth="1"/>
    <col min="13572" max="13572" width="18.25" style="71" customWidth="1"/>
    <col min="13573" max="13573" width="49.375" style="71" customWidth="1"/>
    <col min="13574" max="13574" width="11.25" style="71" customWidth="1"/>
    <col min="13575" max="13575" width="11.75" style="71" customWidth="1"/>
    <col min="13576" max="13576" width="13.375" style="71" customWidth="1"/>
    <col min="13577" max="13577" width="14.375" style="71" customWidth="1"/>
    <col min="13578" max="13578" width="23.75" style="71" customWidth="1"/>
    <col min="13579" max="13825" width="9" style="71"/>
    <col min="13826" max="13826" width="2.75" style="71" customWidth="1"/>
    <col min="13827" max="13827" width="9.375" style="71" customWidth="1"/>
    <col min="13828" max="13828" width="18.25" style="71" customWidth="1"/>
    <col min="13829" max="13829" width="49.375" style="71" customWidth="1"/>
    <col min="13830" max="13830" width="11.25" style="71" customWidth="1"/>
    <col min="13831" max="13831" width="11.75" style="71" customWidth="1"/>
    <col min="13832" max="13832" width="13.375" style="71" customWidth="1"/>
    <col min="13833" max="13833" width="14.375" style="71" customWidth="1"/>
    <col min="13834" max="13834" width="23.75" style="71" customWidth="1"/>
    <col min="13835" max="14081" width="9" style="71"/>
    <col min="14082" max="14082" width="2.75" style="71" customWidth="1"/>
    <col min="14083" max="14083" width="9.375" style="71" customWidth="1"/>
    <col min="14084" max="14084" width="18.25" style="71" customWidth="1"/>
    <col min="14085" max="14085" width="49.375" style="71" customWidth="1"/>
    <col min="14086" max="14086" width="11.25" style="71" customWidth="1"/>
    <col min="14087" max="14087" width="11.75" style="71" customWidth="1"/>
    <col min="14088" max="14088" width="13.375" style="71" customWidth="1"/>
    <col min="14089" max="14089" width="14.375" style="71" customWidth="1"/>
    <col min="14090" max="14090" width="23.75" style="71" customWidth="1"/>
    <col min="14091" max="14337" width="9" style="71"/>
    <col min="14338" max="14338" width="2.75" style="71" customWidth="1"/>
    <col min="14339" max="14339" width="9.375" style="71" customWidth="1"/>
    <col min="14340" max="14340" width="18.25" style="71" customWidth="1"/>
    <col min="14341" max="14341" width="49.375" style="71" customWidth="1"/>
    <col min="14342" max="14342" width="11.25" style="71" customWidth="1"/>
    <col min="14343" max="14343" width="11.75" style="71" customWidth="1"/>
    <col min="14344" max="14344" width="13.375" style="71" customWidth="1"/>
    <col min="14345" max="14345" width="14.375" style="71" customWidth="1"/>
    <col min="14346" max="14346" width="23.75" style="71" customWidth="1"/>
    <col min="14347" max="14593" width="9" style="71"/>
    <col min="14594" max="14594" width="2.75" style="71" customWidth="1"/>
    <col min="14595" max="14595" width="9.375" style="71" customWidth="1"/>
    <col min="14596" max="14596" width="18.25" style="71" customWidth="1"/>
    <col min="14597" max="14597" width="49.375" style="71" customWidth="1"/>
    <col min="14598" max="14598" width="11.25" style="71" customWidth="1"/>
    <col min="14599" max="14599" width="11.75" style="71" customWidth="1"/>
    <col min="14600" max="14600" width="13.375" style="71" customWidth="1"/>
    <col min="14601" max="14601" width="14.375" style="71" customWidth="1"/>
    <col min="14602" max="14602" width="23.75" style="71" customWidth="1"/>
    <col min="14603" max="14849" width="9" style="71"/>
    <col min="14850" max="14850" width="2.75" style="71" customWidth="1"/>
    <col min="14851" max="14851" width="9.375" style="71" customWidth="1"/>
    <col min="14852" max="14852" width="18.25" style="71" customWidth="1"/>
    <col min="14853" max="14853" width="49.375" style="71" customWidth="1"/>
    <col min="14854" max="14854" width="11.25" style="71" customWidth="1"/>
    <col min="14855" max="14855" width="11.75" style="71" customWidth="1"/>
    <col min="14856" max="14856" width="13.375" style="71" customWidth="1"/>
    <col min="14857" max="14857" width="14.375" style="71" customWidth="1"/>
    <col min="14858" max="14858" width="23.75" style="71" customWidth="1"/>
    <col min="14859" max="15105" width="9" style="71"/>
    <col min="15106" max="15106" width="2.75" style="71" customWidth="1"/>
    <col min="15107" max="15107" width="9.375" style="71" customWidth="1"/>
    <col min="15108" max="15108" width="18.25" style="71" customWidth="1"/>
    <col min="15109" max="15109" width="49.375" style="71" customWidth="1"/>
    <col min="15110" max="15110" width="11.25" style="71" customWidth="1"/>
    <col min="15111" max="15111" width="11.75" style="71" customWidth="1"/>
    <col min="15112" max="15112" width="13.375" style="71" customWidth="1"/>
    <col min="15113" max="15113" width="14.375" style="71" customWidth="1"/>
    <col min="15114" max="15114" width="23.75" style="71" customWidth="1"/>
    <col min="15115" max="15361" width="9" style="71"/>
    <col min="15362" max="15362" width="2.75" style="71" customWidth="1"/>
    <col min="15363" max="15363" width="9.375" style="71" customWidth="1"/>
    <col min="15364" max="15364" width="18.25" style="71" customWidth="1"/>
    <col min="15365" max="15365" width="49.375" style="71" customWidth="1"/>
    <col min="15366" max="15366" width="11.25" style="71" customWidth="1"/>
    <col min="15367" max="15367" width="11.75" style="71" customWidth="1"/>
    <col min="15368" max="15368" width="13.375" style="71" customWidth="1"/>
    <col min="15369" max="15369" width="14.375" style="71" customWidth="1"/>
    <col min="15370" max="15370" width="23.75" style="71" customWidth="1"/>
    <col min="15371" max="15617" width="9" style="71"/>
    <col min="15618" max="15618" width="2.75" style="71" customWidth="1"/>
    <col min="15619" max="15619" width="9.375" style="71" customWidth="1"/>
    <col min="15620" max="15620" width="18.25" style="71" customWidth="1"/>
    <col min="15621" max="15621" width="49.375" style="71" customWidth="1"/>
    <col min="15622" max="15622" width="11.25" style="71" customWidth="1"/>
    <col min="15623" max="15623" width="11.75" style="71" customWidth="1"/>
    <col min="15624" max="15624" width="13.375" style="71" customWidth="1"/>
    <col min="15625" max="15625" width="14.375" style="71" customWidth="1"/>
    <col min="15626" max="15626" width="23.75" style="71" customWidth="1"/>
    <col min="15627" max="15873" width="9" style="71"/>
    <col min="15874" max="15874" width="2.75" style="71" customWidth="1"/>
    <col min="15875" max="15875" width="9.375" style="71" customWidth="1"/>
    <col min="15876" max="15876" width="18.25" style="71" customWidth="1"/>
    <col min="15877" max="15877" width="49.375" style="71" customWidth="1"/>
    <col min="15878" max="15878" width="11.25" style="71" customWidth="1"/>
    <col min="15879" max="15879" width="11.75" style="71" customWidth="1"/>
    <col min="15880" max="15880" width="13.375" style="71" customWidth="1"/>
    <col min="15881" max="15881" width="14.375" style="71" customWidth="1"/>
    <col min="15882" max="15882" width="23.75" style="71" customWidth="1"/>
    <col min="15883" max="16129" width="9" style="71"/>
    <col min="16130" max="16130" width="2.75" style="71" customWidth="1"/>
    <col min="16131" max="16131" width="9.375" style="71" customWidth="1"/>
    <col min="16132" max="16132" width="18.25" style="71" customWidth="1"/>
    <col min="16133" max="16133" width="49.375" style="71" customWidth="1"/>
    <col min="16134" max="16134" width="11.25" style="71" customWidth="1"/>
    <col min="16135" max="16135" width="11.75" style="71" customWidth="1"/>
    <col min="16136" max="16136" width="13.375" style="71" customWidth="1"/>
    <col min="16137" max="16137" width="14.375" style="71" customWidth="1"/>
    <col min="16138" max="16138" width="23.75" style="71" customWidth="1"/>
    <col min="16139" max="16384" width="9" style="71"/>
  </cols>
  <sheetData>
    <row r="1" spans="1:14">
      <c r="A1" s="35"/>
      <c r="B1" s="35"/>
      <c r="C1" s="35"/>
      <c r="D1" s="35"/>
      <c r="E1" s="35"/>
      <c r="F1" s="35"/>
      <c r="G1" s="35"/>
      <c r="H1" s="35"/>
      <c r="I1" s="35"/>
      <c r="J1" s="35"/>
    </row>
    <row r="2" spans="1:14" ht="16.5" customHeight="1">
      <c r="A2" s="35"/>
      <c r="B2" s="34" t="s">
        <v>15</v>
      </c>
      <c r="C2" s="35"/>
      <c r="D2" s="35"/>
      <c r="E2" s="35"/>
      <c r="F2" s="35"/>
      <c r="G2" s="35"/>
      <c r="H2" s="35"/>
      <c r="I2" s="35"/>
      <c r="J2" s="35"/>
    </row>
    <row r="3" spans="1:14" ht="16.5" customHeight="1" thickBot="1">
      <c r="A3" s="35"/>
      <c r="B3" s="35"/>
      <c r="C3" s="35"/>
      <c r="D3" s="35"/>
      <c r="E3" s="35"/>
      <c r="F3" s="35"/>
      <c r="G3" s="35"/>
      <c r="H3" s="35"/>
      <c r="I3" s="35"/>
      <c r="J3" s="35"/>
    </row>
    <row r="4" spans="1:14" ht="16.5" customHeight="1">
      <c r="A4" s="35"/>
      <c r="B4" s="72"/>
      <c r="C4" s="1"/>
      <c r="D4" s="2"/>
      <c r="E4" s="73"/>
      <c r="F4" s="73"/>
      <c r="G4" s="73"/>
      <c r="H4" s="73"/>
      <c r="I4" s="73"/>
      <c r="J4" s="74"/>
    </row>
    <row r="5" spans="1:14" ht="27.75" customHeight="1">
      <c r="A5" s="35"/>
      <c r="B5" s="19">
        <v>1</v>
      </c>
      <c r="C5" s="3" t="s">
        <v>92</v>
      </c>
      <c r="D5" s="4"/>
      <c r="E5" s="36"/>
      <c r="F5" s="36"/>
      <c r="G5" s="36"/>
      <c r="H5" s="36"/>
      <c r="I5" s="36"/>
      <c r="J5" s="26"/>
    </row>
    <row r="6" spans="1:14" ht="16.5" customHeight="1" thickBot="1">
      <c r="A6" s="35"/>
      <c r="B6" s="14"/>
      <c r="C6" s="263"/>
      <c r="D6" s="264"/>
      <c r="E6" s="265"/>
      <c r="F6" s="265"/>
      <c r="G6" s="265"/>
      <c r="H6" s="265"/>
      <c r="I6" s="37"/>
      <c r="J6" s="38"/>
      <c r="N6" s="185"/>
    </row>
    <row r="7" spans="1:14" ht="16.5" customHeight="1" thickBot="1">
      <c r="A7" s="35"/>
      <c r="B7" s="5"/>
      <c r="C7" s="266"/>
      <c r="D7" s="266"/>
      <c r="E7" s="196"/>
      <c r="F7" s="28" t="s">
        <v>16</v>
      </c>
      <c r="G7" s="198">
        <v>5</v>
      </c>
      <c r="H7" s="265"/>
      <c r="I7" s="265"/>
      <c r="J7" s="38"/>
      <c r="N7" s="185"/>
    </row>
    <row r="8" spans="1:14" ht="104.25" customHeight="1" thickBot="1">
      <c r="A8" s="35"/>
      <c r="B8" s="39"/>
      <c r="C8" s="267"/>
      <c r="D8" s="268" t="s">
        <v>116</v>
      </c>
      <c r="E8" s="269"/>
      <c r="F8" s="269"/>
      <c r="G8" s="269"/>
      <c r="H8" s="265"/>
      <c r="I8" s="265"/>
      <c r="J8" s="38"/>
    </row>
    <row r="9" spans="1:14" ht="35.25" customHeight="1" thickBot="1">
      <c r="A9" s="35"/>
      <c r="B9" s="40"/>
      <c r="C9" s="157"/>
      <c r="D9" s="158" t="s">
        <v>17</v>
      </c>
      <c r="E9" s="159" t="s">
        <v>18</v>
      </c>
      <c r="F9" s="159" t="s">
        <v>19</v>
      </c>
      <c r="G9" s="159" t="s">
        <v>20</v>
      </c>
      <c r="H9" s="159" t="s">
        <v>21</v>
      </c>
      <c r="I9" s="160" t="s">
        <v>22</v>
      </c>
      <c r="J9" s="23"/>
    </row>
    <row r="10" spans="1:14" ht="28.15" customHeight="1">
      <c r="A10" s="35"/>
      <c r="B10" s="40"/>
      <c r="C10" s="176" t="s">
        <v>23</v>
      </c>
      <c r="D10" s="177" t="s">
        <v>24</v>
      </c>
      <c r="E10" s="178">
        <v>1000</v>
      </c>
      <c r="F10" s="179">
        <v>1</v>
      </c>
      <c r="G10" s="180">
        <v>12</v>
      </c>
      <c r="H10" s="181">
        <f>E10*F10*G10</f>
        <v>12000</v>
      </c>
      <c r="I10" s="182" t="s">
        <v>25</v>
      </c>
      <c r="J10" s="70"/>
    </row>
    <row r="11" spans="1:14" ht="15" customHeight="1" thickBot="1">
      <c r="A11" s="35"/>
      <c r="B11" s="40"/>
      <c r="C11" s="270"/>
      <c r="D11" s="271"/>
      <c r="E11" s="138"/>
      <c r="F11" s="139"/>
      <c r="G11" s="272"/>
      <c r="H11" s="272"/>
      <c r="I11" s="277"/>
      <c r="J11" s="43"/>
    </row>
    <row r="12" spans="1:14">
      <c r="A12" s="35"/>
      <c r="B12" s="40"/>
      <c r="C12" s="140">
        <v>1</v>
      </c>
      <c r="D12" s="141"/>
      <c r="E12" s="142"/>
      <c r="F12" s="143"/>
      <c r="G12" s="144">
        <f>$G$7</f>
        <v>5</v>
      </c>
      <c r="H12" s="145">
        <f t="shared" ref="H12:H33" si="0">E12*F12*G12</f>
        <v>0</v>
      </c>
      <c r="I12" s="63"/>
      <c r="J12" s="44"/>
    </row>
    <row r="13" spans="1:14">
      <c r="A13" s="35"/>
      <c r="B13" s="40"/>
      <c r="C13" s="146">
        <v>2</v>
      </c>
      <c r="D13" s="147"/>
      <c r="E13" s="17"/>
      <c r="F13" s="148"/>
      <c r="G13" s="149">
        <f t="shared" ref="G13:G33" si="1">$G$7</f>
        <v>5</v>
      </c>
      <c r="H13" s="150">
        <f t="shared" si="0"/>
        <v>0</v>
      </c>
      <c r="I13" s="64"/>
      <c r="J13" s="44"/>
    </row>
    <row r="14" spans="1:14">
      <c r="A14" s="35"/>
      <c r="B14" s="40"/>
      <c r="C14" s="146">
        <v>3</v>
      </c>
      <c r="D14" s="147"/>
      <c r="E14" s="17"/>
      <c r="F14" s="148"/>
      <c r="G14" s="149">
        <f t="shared" si="1"/>
        <v>5</v>
      </c>
      <c r="H14" s="150">
        <f t="shared" si="0"/>
        <v>0</v>
      </c>
      <c r="I14" s="64"/>
      <c r="J14" s="44"/>
    </row>
    <row r="15" spans="1:14">
      <c r="A15" s="35"/>
      <c r="B15" s="40"/>
      <c r="C15" s="146">
        <v>4</v>
      </c>
      <c r="D15" s="147"/>
      <c r="E15" s="17"/>
      <c r="F15" s="148"/>
      <c r="G15" s="149">
        <f t="shared" si="1"/>
        <v>5</v>
      </c>
      <c r="H15" s="150">
        <f t="shared" si="0"/>
        <v>0</v>
      </c>
      <c r="I15" s="64"/>
      <c r="J15" s="44"/>
    </row>
    <row r="16" spans="1:14">
      <c r="A16" s="35"/>
      <c r="B16" s="40"/>
      <c r="C16" s="146">
        <v>5</v>
      </c>
      <c r="D16" s="147"/>
      <c r="E16" s="17"/>
      <c r="F16" s="148"/>
      <c r="G16" s="149">
        <f t="shared" si="1"/>
        <v>5</v>
      </c>
      <c r="H16" s="150">
        <f t="shared" si="0"/>
        <v>0</v>
      </c>
      <c r="I16" s="64"/>
      <c r="J16" s="44"/>
    </row>
    <row r="17" spans="1:10">
      <c r="A17" s="35"/>
      <c r="B17" s="40"/>
      <c r="C17" s="146">
        <v>6</v>
      </c>
      <c r="D17" s="147"/>
      <c r="E17" s="17"/>
      <c r="F17" s="148"/>
      <c r="G17" s="149">
        <f t="shared" si="1"/>
        <v>5</v>
      </c>
      <c r="H17" s="150">
        <f t="shared" si="0"/>
        <v>0</v>
      </c>
      <c r="I17" s="64"/>
      <c r="J17" s="44"/>
    </row>
    <row r="18" spans="1:10">
      <c r="A18" s="35"/>
      <c r="B18" s="40"/>
      <c r="C18" s="146">
        <v>7</v>
      </c>
      <c r="D18" s="147"/>
      <c r="E18" s="17"/>
      <c r="F18" s="148"/>
      <c r="G18" s="149">
        <f t="shared" si="1"/>
        <v>5</v>
      </c>
      <c r="H18" s="150">
        <f t="shared" si="0"/>
        <v>0</v>
      </c>
      <c r="I18" s="64"/>
      <c r="J18" s="44"/>
    </row>
    <row r="19" spans="1:10">
      <c r="A19" s="35"/>
      <c r="B19" s="40"/>
      <c r="C19" s="146">
        <v>8</v>
      </c>
      <c r="D19" s="147"/>
      <c r="E19" s="17"/>
      <c r="F19" s="148"/>
      <c r="G19" s="149">
        <f t="shared" si="1"/>
        <v>5</v>
      </c>
      <c r="H19" s="150">
        <f t="shared" si="0"/>
        <v>0</v>
      </c>
      <c r="I19" s="64"/>
      <c r="J19" s="44"/>
    </row>
    <row r="20" spans="1:10">
      <c r="A20" s="35"/>
      <c r="B20" s="40"/>
      <c r="C20" s="146">
        <v>9</v>
      </c>
      <c r="D20" s="147"/>
      <c r="E20" s="17"/>
      <c r="F20" s="148"/>
      <c r="G20" s="149">
        <f t="shared" si="1"/>
        <v>5</v>
      </c>
      <c r="H20" s="150">
        <f t="shared" si="0"/>
        <v>0</v>
      </c>
      <c r="I20" s="64"/>
      <c r="J20" s="44"/>
    </row>
    <row r="21" spans="1:10">
      <c r="A21" s="35"/>
      <c r="B21" s="40"/>
      <c r="C21" s="146">
        <v>10</v>
      </c>
      <c r="D21" s="147"/>
      <c r="E21" s="17"/>
      <c r="F21" s="148"/>
      <c r="G21" s="149">
        <f t="shared" si="1"/>
        <v>5</v>
      </c>
      <c r="H21" s="150">
        <f t="shared" si="0"/>
        <v>0</v>
      </c>
      <c r="I21" s="64"/>
      <c r="J21" s="44"/>
    </row>
    <row r="22" spans="1:10">
      <c r="A22" s="35"/>
      <c r="B22" s="40"/>
      <c r="C22" s="146">
        <v>11</v>
      </c>
      <c r="D22" s="147"/>
      <c r="E22" s="17"/>
      <c r="F22" s="148"/>
      <c r="G22" s="149">
        <f t="shared" si="1"/>
        <v>5</v>
      </c>
      <c r="H22" s="150">
        <f t="shared" si="0"/>
        <v>0</v>
      </c>
      <c r="I22" s="64"/>
      <c r="J22" s="44"/>
    </row>
    <row r="23" spans="1:10">
      <c r="A23" s="35"/>
      <c r="B23" s="40"/>
      <c r="C23" s="146">
        <v>12</v>
      </c>
      <c r="D23" s="147"/>
      <c r="E23" s="17"/>
      <c r="F23" s="148"/>
      <c r="G23" s="149">
        <f t="shared" si="1"/>
        <v>5</v>
      </c>
      <c r="H23" s="150">
        <f t="shared" si="0"/>
        <v>0</v>
      </c>
      <c r="I23" s="64"/>
      <c r="J23" s="44"/>
    </row>
    <row r="24" spans="1:10">
      <c r="A24" s="35"/>
      <c r="B24" s="40"/>
      <c r="C24" s="146">
        <v>13</v>
      </c>
      <c r="D24" s="147"/>
      <c r="E24" s="17"/>
      <c r="F24" s="148"/>
      <c r="G24" s="149">
        <f t="shared" si="1"/>
        <v>5</v>
      </c>
      <c r="H24" s="150">
        <f t="shared" si="0"/>
        <v>0</v>
      </c>
      <c r="I24" s="64"/>
      <c r="J24" s="44"/>
    </row>
    <row r="25" spans="1:10">
      <c r="A25" s="35"/>
      <c r="B25" s="40"/>
      <c r="C25" s="146">
        <v>14</v>
      </c>
      <c r="D25" s="147"/>
      <c r="E25" s="17"/>
      <c r="F25" s="148"/>
      <c r="G25" s="149">
        <f t="shared" si="1"/>
        <v>5</v>
      </c>
      <c r="H25" s="150">
        <f t="shared" si="0"/>
        <v>0</v>
      </c>
      <c r="I25" s="64"/>
      <c r="J25" s="44"/>
    </row>
    <row r="26" spans="1:10">
      <c r="A26" s="35"/>
      <c r="B26" s="40"/>
      <c r="C26" s="146">
        <v>15</v>
      </c>
      <c r="D26" s="147"/>
      <c r="E26" s="17"/>
      <c r="F26" s="148"/>
      <c r="G26" s="149">
        <f t="shared" si="1"/>
        <v>5</v>
      </c>
      <c r="H26" s="150">
        <f t="shared" si="0"/>
        <v>0</v>
      </c>
      <c r="I26" s="64"/>
      <c r="J26" s="44"/>
    </row>
    <row r="27" spans="1:10">
      <c r="A27" s="35"/>
      <c r="B27" s="40"/>
      <c r="C27" s="146">
        <v>16</v>
      </c>
      <c r="D27" s="147"/>
      <c r="E27" s="17"/>
      <c r="F27" s="148"/>
      <c r="G27" s="149">
        <f t="shared" si="1"/>
        <v>5</v>
      </c>
      <c r="H27" s="150">
        <f t="shared" si="0"/>
        <v>0</v>
      </c>
      <c r="I27" s="64"/>
      <c r="J27" s="44"/>
    </row>
    <row r="28" spans="1:10">
      <c r="A28" s="35"/>
      <c r="B28" s="40"/>
      <c r="C28" s="146">
        <v>17</v>
      </c>
      <c r="D28" s="147"/>
      <c r="E28" s="17"/>
      <c r="F28" s="148"/>
      <c r="G28" s="149">
        <f t="shared" si="1"/>
        <v>5</v>
      </c>
      <c r="H28" s="150">
        <f t="shared" si="0"/>
        <v>0</v>
      </c>
      <c r="I28" s="64"/>
      <c r="J28" s="44"/>
    </row>
    <row r="29" spans="1:10">
      <c r="A29" s="35"/>
      <c r="B29" s="40"/>
      <c r="C29" s="146">
        <v>18</v>
      </c>
      <c r="D29" s="147"/>
      <c r="E29" s="17"/>
      <c r="F29" s="148"/>
      <c r="G29" s="149">
        <f t="shared" si="1"/>
        <v>5</v>
      </c>
      <c r="H29" s="150">
        <f t="shared" si="0"/>
        <v>0</v>
      </c>
      <c r="I29" s="64"/>
      <c r="J29" s="44"/>
    </row>
    <row r="30" spans="1:10">
      <c r="A30" s="35"/>
      <c r="B30" s="40"/>
      <c r="C30" s="146">
        <v>19</v>
      </c>
      <c r="D30" s="147"/>
      <c r="E30" s="17"/>
      <c r="F30" s="148"/>
      <c r="G30" s="149">
        <f t="shared" si="1"/>
        <v>5</v>
      </c>
      <c r="H30" s="150">
        <f t="shared" si="0"/>
        <v>0</v>
      </c>
      <c r="I30" s="64"/>
      <c r="J30" s="44"/>
    </row>
    <row r="31" spans="1:10">
      <c r="A31" s="35"/>
      <c r="B31" s="40"/>
      <c r="C31" s="146">
        <v>20</v>
      </c>
      <c r="D31" s="147"/>
      <c r="E31" s="17"/>
      <c r="F31" s="148"/>
      <c r="G31" s="149">
        <f t="shared" si="1"/>
        <v>5</v>
      </c>
      <c r="H31" s="150">
        <f t="shared" si="0"/>
        <v>0</v>
      </c>
      <c r="I31" s="64"/>
      <c r="J31" s="44"/>
    </row>
    <row r="32" spans="1:10">
      <c r="A32" s="35"/>
      <c r="B32" s="40"/>
      <c r="C32" s="146">
        <v>21</v>
      </c>
      <c r="D32" s="147"/>
      <c r="E32" s="17"/>
      <c r="F32" s="148"/>
      <c r="G32" s="149">
        <f t="shared" si="1"/>
        <v>5</v>
      </c>
      <c r="H32" s="150">
        <f t="shared" si="0"/>
        <v>0</v>
      </c>
      <c r="I32" s="64"/>
      <c r="J32" s="44"/>
    </row>
    <row r="33" spans="1:10" ht="15.75" thickBot="1">
      <c r="A33" s="35"/>
      <c r="B33" s="40"/>
      <c r="C33" s="151">
        <v>22</v>
      </c>
      <c r="D33" s="152"/>
      <c r="E33" s="153"/>
      <c r="F33" s="154"/>
      <c r="G33" s="155">
        <f t="shared" si="1"/>
        <v>5</v>
      </c>
      <c r="H33" s="156">
        <f t="shared" si="0"/>
        <v>0</v>
      </c>
      <c r="I33" s="65"/>
      <c r="J33" s="44"/>
    </row>
    <row r="34" spans="1:10" ht="28.15" customHeight="1" thickBot="1">
      <c r="A34" s="35"/>
      <c r="B34" s="40"/>
      <c r="C34" s="61" t="s">
        <v>26</v>
      </c>
      <c r="D34" s="66"/>
      <c r="E34" s="67"/>
      <c r="F34" s="68"/>
      <c r="G34" s="69" t="s">
        <v>27</v>
      </c>
      <c r="H34" s="62">
        <f>SUM(H12:H33)</f>
        <v>0</v>
      </c>
      <c r="I34" s="137"/>
      <c r="J34" s="45"/>
    </row>
    <row r="35" spans="1:10" ht="9" customHeight="1">
      <c r="A35" s="35"/>
      <c r="B35" s="40"/>
      <c r="C35" s="278"/>
      <c r="D35" s="264"/>
      <c r="E35" s="41"/>
      <c r="F35" s="42"/>
      <c r="G35" s="266"/>
      <c r="H35" s="41"/>
      <c r="I35" s="265"/>
      <c r="J35" s="46"/>
    </row>
    <row r="36" spans="1:10" ht="28.15" customHeight="1">
      <c r="A36" s="35"/>
      <c r="B36" s="20">
        <v>2</v>
      </c>
      <c r="C36" s="6" t="s">
        <v>28</v>
      </c>
      <c r="D36" s="7"/>
      <c r="E36" s="47"/>
      <c r="F36" s="47"/>
      <c r="G36" s="47"/>
      <c r="H36" s="47"/>
      <c r="I36" s="47"/>
      <c r="J36" s="27"/>
    </row>
    <row r="37" spans="1:10">
      <c r="A37" s="35"/>
      <c r="B37" s="5"/>
      <c r="C37" s="266"/>
      <c r="D37" s="266"/>
      <c r="E37" s="266"/>
      <c r="F37" s="266"/>
      <c r="G37" s="279"/>
      <c r="H37" s="265"/>
      <c r="I37" s="265"/>
      <c r="J37" s="23"/>
    </row>
    <row r="38" spans="1:10" ht="15.75" thickBot="1">
      <c r="A38" s="35"/>
      <c r="B38" s="5"/>
      <c r="C38" s="333" t="s">
        <v>94</v>
      </c>
      <c r="D38" s="333"/>
      <c r="E38" s="333"/>
      <c r="F38" s="333"/>
      <c r="G38" s="333"/>
      <c r="H38" s="333"/>
      <c r="I38" s="333"/>
      <c r="J38" s="23"/>
    </row>
    <row r="39" spans="1:10" ht="30.75" customHeight="1">
      <c r="A39" s="35"/>
      <c r="B39" s="75"/>
      <c r="C39" s="21" t="s">
        <v>29</v>
      </c>
      <c r="D39" s="8" t="s">
        <v>30</v>
      </c>
      <c r="E39" s="334" t="s">
        <v>31</v>
      </c>
      <c r="F39" s="334"/>
      <c r="G39" s="334" t="s">
        <v>32</v>
      </c>
      <c r="H39" s="334"/>
      <c r="I39" s="22" t="s">
        <v>33</v>
      </c>
      <c r="J39" s="23"/>
    </row>
    <row r="40" spans="1:10">
      <c r="A40" s="35"/>
      <c r="B40" s="48"/>
      <c r="C40" s="57"/>
      <c r="D40" s="201" t="s">
        <v>71</v>
      </c>
      <c r="E40" s="314"/>
      <c r="F40" s="315"/>
      <c r="G40" s="314"/>
      <c r="H40" s="315"/>
      <c r="I40" s="10"/>
      <c r="J40" s="24"/>
    </row>
    <row r="41" spans="1:10">
      <c r="A41" s="35"/>
      <c r="B41" s="48"/>
      <c r="C41" s="57"/>
      <c r="D41" s="199" t="s">
        <v>72</v>
      </c>
      <c r="E41" s="314">
        <v>0</v>
      </c>
      <c r="F41" s="315"/>
      <c r="G41" s="314">
        <v>0</v>
      </c>
      <c r="H41" s="315"/>
      <c r="I41" s="10"/>
      <c r="J41" s="24"/>
    </row>
    <row r="42" spans="1:10">
      <c r="A42" s="35"/>
      <c r="B42" s="48"/>
      <c r="C42" s="57"/>
      <c r="D42" s="199" t="s">
        <v>73</v>
      </c>
      <c r="E42" s="314">
        <v>0</v>
      </c>
      <c r="F42" s="315"/>
      <c r="G42" s="314">
        <v>0</v>
      </c>
      <c r="H42" s="315"/>
      <c r="I42" s="10"/>
      <c r="J42" s="24"/>
    </row>
    <row r="43" spans="1:10">
      <c r="A43" s="35"/>
      <c r="B43" s="48"/>
      <c r="C43" s="57"/>
      <c r="D43" s="199" t="s">
        <v>74</v>
      </c>
      <c r="E43" s="314">
        <v>0</v>
      </c>
      <c r="F43" s="315"/>
      <c r="G43" s="314">
        <v>0</v>
      </c>
      <c r="H43" s="315"/>
      <c r="I43" s="10"/>
      <c r="J43" s="24"/>
    </row>
    <row r="44" spans="1:10">
      <c r="A44" s="35"/>
      <c r="B44" s="48"/>
      <c r="C44" s="57"/>
      <c r="D44" s="199"/>
      <c r="E44" s="314"/>
      <c r="F44" s="315"/>
      <c r="G44" s="314"/>
      <c r="H44" s="315"/>
      <c r="I44" s="10"/>
      <c r="J44" s="24"/>
    </row>
    <row r="45" spans="1:10">
      <c r="A45" s="35"/>
      <c r="B45" s="48"/>
      <c r="C45" s="57"/>
      <c r="D45" s="201" t="s">
        <v>75</v>
      </c>
      <c r="E45" s="314"/>
      <c r="F45" s="315"/>
      <c r="G45" s="314"/>
      <c r="H45" s="315"/>
      <c r="I45" s="10"/>
      <c r="J45" s="24"/>
    </row>
    <row r="46" spans="1:10">
      <c r="A46" s="35"/>
      <c r="B46" s="48"/>
      <c r="C46" s="57"/>
      <c r="D46" s="200" t="s">
        <v>76</v>
      </c>
      <c r="E46" s="316">
        <f>H34</f>
        <v>0</v>
      </c>
      <c r="F46" s="317"/>
      <c r="G46" s="314"/>
      <c r="H46" s="315"/>
      <c r="I46" s="186" t="s">
        <v>93</v>
      </c>
      <c r="J46" s="24"/>
    </row>
    <row r="47" spans="1:10">
      <c r="A47" s="35"/>
      <c r="B47" s="48"/>
      <c r="C47" s="57"/>
      <c r="D47" s="200" t="s">
        <v>77</v>
      </c>
      <c r="E47" s="314">
        <v>0</v>
      </c>
      <c r="F47" s="315"/>
      <c r="G47" s="314">
        <v>0</v>
      </c>
      <c r="H47" s="315"/>
      <c r="I47" s="10"/>
      <c r="J47" s="24"/>
    </row>
    <row r="48" spans="1:10">
      <c r="A48" s="35"/>
      <c r="B48" s="48"/>
      <c r="C48" s="57"/>
      <c r="D48" s="200" t="s">
        <v>78</v>
      </c>
      <c r="E48" s="314">
        <v>0</v>
      </c>
      <c r="F48" s="315"/>
      <c r="G48" s="314">
        <v>0</v>
      </c>
      <c r="H48" s="315"/>
      <c r="I48" s="10"/>
      <c r="J48" s="24"/>
    </row>
    <row r="49" spans="1:10">
      <c r="A49" s="35"/>
      <c r="B49" s="48"/>
      <c r="C49" s="57"/>
      <c r="D49" s="200" t="s">
        <v>79</v>
      </c>
      <c r="E49" s="314">
        <v>0</v>
      </c>
      <c r="F49" s="315"/>
      <c r="G49" s="314">
        <v>0</v>
      </c>
      <c r="H49" s="315"/>
      <c r="I49" s="10"/>
      <c r="J49" s="24"/>
    </row>
    <row r="50" spans="1:10">
      <c r="A50" s="35"/>
      <c r="B50" s="48"/>
      <c r="C50" s="57"/>
      <c r="D50" s="200" t="s">
        <v>80</v>
      </c>
      <c r="E50" s="314">
        <v>0</v>
      </c>
      <c r="F50" s="315"/>
      <c r="G50" s="314">
        <v>0</v>
      </c>
      <c r="H50" s="315"/>
      <c r="I50" s="10"/>
      <c r="J50" s="24"/>
    </row>
    <row r="51" spans="1:10">
      <c r="A51" s="35"/>
      <c r="B51" s="48"/>
      <c r="C51" s="57"/>
      <c r="D51" s="200" t="s">
        <v>81</v>
      </c>
      <c r="E51" s="314">
        <v>0</v>
      </c>
      <c r="F51" s="315"/>
      <c r="G51" s="314">
        <v>0</v>
      </c>
      <c r="H51" s="315"/>
      <c r="I51" s="10"/>
      <c r="J51" s="24"/>
    </row>
    <row r="52" spans="1:10">
      <c r="A52" s="35"/>
      <c r="B52" s="48"/>
      <c r="C52" s="57"/>
      <c r="D52" s="200" t="s">
        <v>82</v>
      </c>
      <c r="E52" s="314">
        <v>0</v>
      </c>
      <c r="F52" s="315"/>
      <c r="G52" s="314">
        <v>0</v>
      </c>
      <c r="H52" s="315"/>
      <c r="I52" s="10"/>
      <c r="J52" s="24"/>
    </row>
    <row r="53" spans="1:10">
      <c r="A53" s="35"/>
      <c r="B53" s="48"/>
      <c r="C53" s="57"/>
      <c r="D53" s="200" t="s">
        <v>83</v>
      </c>
      <c r="E53" s="314">
        <v>0</v>
      </c>
      <c r="F53" s="315"/>
      <c r="G53" s="314">
        <v>0</v>
      </c>
      <c r="H53" s="315"/>
      <c r="I53" s="10"/>
      <c r="J53" s="24"/>
    </row>
    <row r="54" spans="1:10">
      <c r="A54" s="35"/>
      <c r="B54" s="48"/>
      <c r="C54" s="57"/>
      <c r="D54" s="200" t="s">
        <v>73</v>
      </c>
      <c r="E54" s="314">
        <v>0</v>
      </c>
      <c r="F54" s="315"/>
      <c r="G54" s="314">
        <v>0</v>
      </c>
      <c r="H54" s="315"/>
      <c r="I54" s="10"/>
      <c r="J54" s="24"/>
    </row>
    <row r="55" spans="1:10">
      <c r="A55" s="35"/>
      <c r="B55" s="48"/>
      <c r="C55" s="57"/>
      <c r="D55" s="200" t="s">
        <v>74</v>
      </c>
      <c r="E55" s="314">
        <v>0</v>
      </c>
      <c r="F55" s="315"/>
      <c r="G55" s="314">
        <v>0</v>
      </c>
      <c r="H55" s="315"/>
      <c r="I55" s="10"/>
      <c r="J55" s="24"/>
    </row>
    <row r="56" spans="1:10">
      <c r="A56" s="35"/>
      <c r="B56" s="48"/>
      <c r="C56" s="57"/>
      <c r="D56" s="200" t="s">
        <v>84</v>
      </c>
      <c r="E56" s="314">
        <v>0</v>
      </c>
      <c r="F56" s="315"/>
      <c r="G56" s="314">
        <v>0</v>
      </c>
      <c r="H56" s="315"/>
      <c r="I56" s="10"/>
      <c r="J56" s="24"/>
    </row>
    <row r="57" spans="1:10">
      <c r="A57" s="35"/>
      <c r="B57" s="48"/>
      <c r="C57" s="57"/>
      <c r="D57" s="200" t="s">
        <v>85</v>
      </c>
      <c r="E57" s="314">
        <v>0</v>
      </c>
      <c r="F57" s="315"/>
      <c r="G57" s="314">
        <v>0</v>
      </c>
      <c r="H57" s="315"/>
      <c r="I57" s="10"/>
      <c r="J57" s="24"/>
    </row>
    <row r="58" spans="1:10">
      <c r="A58" s="35"/>
      <c r="B58" s="48"/>
      <c r="C58" s="57"/>
      <c r="D58" s="200" t="s">
        <v>86</v>
      </c>
      <c r="E58" s="314">
        <v>0</v>
      </c>
      <c r="F58" s="315"/>
      <c r="G58" s="314">
        <v>0</v>
      </c>
      <c r="H58" s="315"/>
      <c r="I58" s="10"/>
      <c r="J58" s="24"/>
    </row>
    <row r="59" spans="1:10">
      <c r="A59" s="35"/>
      <c r="B59" s="48"/>
      <c r="C59" s="57"/>
      <c r="D59" s="200" t="s">
        <v>87</v>
      </c>
      <c r="E59" s="314">
        <v>0</v>
      </c>
      <c r="F59" s="315"/>
      <c r="G59" s="314">
        <v>0</v>
      </c>
      <c r="H59" s="315"/>
      <c r="I59" s="10"/>
      <c r="J59" s="24"/>
    </row>
    <row r="60" spans="1:10">
      <c r="A60" s="35"/>
      <c r="B60" s="48"/>
      <c r="C60" s="184"/>
      <c r="D60" s="200" t="s">
        <v>88</v>
      </c>
      <c r="E60" s="314">
        <v>0</v>
      </c>
      <c r="F60" s="315"/>
      <c r="G60" s="314">
        <v>0</v>
      </c>
      <c r="H60" s="315"/>
      <c r="I60" s="10"/>
      <c r="J60" s="24"/>
    </row>
    <row r="61" spans="1:10">
      <c r="A61" s="35"/>
      <c r="B61" s="48"/>
      <c r="C61" s="184"/>
      <c r="D61" s="200" t="s">
        <v>89</v>
      </c>
      <c r="E61" s="314">
        <v>0</v>
      </c>
      <c r="F61" s="315"/>
      <c r="G61" s="314">
        <v>0</v>
      </c>
      <c r="H61" s="315"/>
      <c r="I61" s="10"/>
      <c r="J61" s="24"/>
    </row>
    <row r="62" spans="1:10">
      <c r="A62" s="35"/>
      <c r="B62" s="48"/>
      <c r="C62" s="57"/>
      <c r="D62" s="200" t="s">
        <v>90</v>
      </c>
      <c r="E62" s="314">
        <v>0</v>
      </c>
      <c r="F62" s="315"/>
      <c r="G62" s="314">
        <v>0</v>
      </c>
      <c r="H62" s="315"/>
      <c r="I62" s="10"/>
      <c r="J62" s="24"/>
    </row>
    <row r="63" spans="1:10">
      <c r="A63" s="35"/>
      <c r="B63" s="48"/>
      <c r="C63" s="57"/>
      <c r="D63" s="200" t="s">
        <v>91</v>
      </c>
      <c r="E63" s="314">
        <v>0</v>
      </c>
      <c r="F63" s="315"/>
      <c r="G63" s="314">
        <v>0</v>
      </c>
      <c r="H63" s="315"/>
      <c r="I63" s="10"/>
      <c r="J63" s="24"/>
    </row>
    <row r="64" spans="1:10">
      <c r="A64" s="35"/>
      <c r="B64" s="48"/>
      <c r="C64" s="57"/>
      <c r="D64" s="206" t="s">
        <v>104</v>
      </c>
      <c r="E64" s="314">
        <v>0</v>
      </c>
      <c r="F64" s="315"/>
      <c r="G64" s="314">
        <v>0</v>
      </c>
      <c r="H64" s="315"/>
      <c r="I64" s="10"/>
      <c r="J64" s="24"/>
    </row>
    <row r="65" spans="1:10">
      <c r="A65" s="35"/>
      <c r="B65" s="48"/>
      <c r="C65" s="57"/>
      <c r="D65" s="9"/>
      <c r="E65" s="314"/>
      <c r="F65" s="315"/>
      <c r="G65" s="314"/>
      <c r="H65" s="315"/>
      <c r="I65" s="10"/>
      <c r="J65" s="24"/>
    </row>
    <row r="66" spans="1:10">
      <c r="A66" s="35"/>
      <c r="B66" s="49"/>
      <c r="C66" s="59" t="s">
        <v>34</v>
      </c>
      <c r="D66" s="60" t="s">
        <v>35</v>
      </c>
      <c r="E66" s="329"/>
      <c r="F66" s="329"/>
      <c r="G66" s="329"/>
      <c r="H66" s="329"/>
      <c r="I66" s="11"/>
      <c r="J66" s="24"/>
    </row>
    <row r="67" spans="1:10">
      <c r="A67" s="35"/>
      <c r="B67" s="49"/>
      <c r="C67" s="18" t="s">
        <v>36</v>
      </c>
      <c r="D67" s="16"/>
      <c r="E67" s="329">
        <v>0</v>
      </c>
      <c r="F67" s="329"/>
      <c r="G67" s="329">
        <v>0</v>
      </c>
      <c r="H67" s="329"/>
      <c r="I67" s="11"/>
      <c r="J67" s="24"/>
    </row>
    <row r="68" spans="1:10">
      <c r="A68" s="35"/>
      <c r="B68" s="49"/>
      <c r="C68" s="18" t="s">
        <v>37</v>
      </c>
      <c r="D68" s="16"/>
      <c r="E68" s="329">
        <v>0</v>
      </c>
      <c r="F68" s="329"/>
      <c r="G68" s="329">
        <v>0</v>
      </c>
      <c r="H68" s="329"/>
      <c r="I68" s="11"/>
      <c r="J68" s="24"/>
    </row>
    <row r="69" spans="1:10">
      <c r="A69" s="35"/>
      <c r="B69" s="49"/>
      <c r="C69" s="18" t="s">
        <v>38</v>
      </c>
      <c r="D69" s="12"/>
      <c r="E69" s="329">
        <v>0</v>
      </c>
      <c r="F69" s="329"/>
      <c r="G69" s="329">
        <v>0</v>
      </c>
      <c r="H69" s="329"/>
      <c r="I69" s="11"/>
      <c r="J69" s="24"/>
    </row>
    <row r="70" spans="1:10">
      <c r="A70" s="35"/>
      <c r="B70" s="49"/>
      <c r="C70" s="18" t="s">
        <v>39</v>
      </c>
      <c r="D70" s="12"/>
      <c r="E70" s="329">
        <v>0</v>
      </c>
      <c r="F70" s="329"/>
      <c r="G70" s="329">
        <v>0</v>
      </c>
      <c r="H70" s="329"/>
      <c r="I70" s="11"/>
      <c r="J70" s="24"/>
    </row>
    <row r="71" spans="1:10">
      <c r="A71" s="35"/>
      <c r="B71" s="48"/>
      <c r="C71" s="18" t="s">
        <v>40</v>
      </c>
      <c r="D71" s="12"/>
      <c r="E71" s="329">
        <v>0</v>
      </c>
      <c r="F71" s="329"/>
      <c r="G71" s="329">
        <v>0</v>
      </c>
      <c r="H71" s="329"/>
      <c r="I71" s="11"/>
      <c r="J71" s="24"/>
    </row>
    <row r="72" spans="1:10" ht="15.75" thickBot="1">
      <c r="A72" s="35"/>
      <c r="B72" s="48"/>
      <c r="C72" s="58"/>
      <c r="D72" s="29"/>
      <c r="E72" s="332"/>
      <c r="F72" s="332"/>
      <c r="G72" s="332"/>
      <c r="H72" s="332"/>
      <c r="I72" s="30"/>
      <c r="J72" s="24"/>
    </row>
    <row r="73" spans="1:10" ht="15.75" thickBot="1">
      <c r="A73" s="35"/>
      <c r="B73" s="48"/>
      <c r="C73" s="31"/>
      <c r="D73" s="32" t="s">
        <v>41</v>
      </c>
      <c r="E73" s="330">
        <f>SUM(E40:F72)</f>
        <v>0</v>
      </c>
      <c r="F73" s="330"/>
      <c r="G73" s="330">
        <f>SUM(G40:H72)</f>
        <v>0</v>
      </c>
      <c r="H73" s="330"/>
      <c r="I73" s="33"/>
      <c r="J73" s="25"/>
    </row>
    <row r="74" spans="1:10" ht="15.75" thickBot="1">
      <c r="A74" s="35"/>
      <c r="B74" s="48"/>
      <c r="C74" s="50"/>
      <c r="D74" s="280"/>
      <c r="E74" s="331"/>
      <c r="F74" s="331"/>
      <c r="G74" s="331"/>
      <c r="H74" s="331"/>
      <c r="I74" s="51"/>
      <c r="J74" s="25"/>
    </row>
    <row r="75" spans="1:10" ht="15.75" thickBot="1">
      <c r="A75" s="35"/>
      <c r="B75" s="75"/>
      <c r="C75" s="15"/>
      <c r="D75" s="325" t="s">
        <v>42</v>
      </c>
      <c r="E75" s="325"/>
      <c r="F75" s="326"/>
      <c r="G75" s="327">
        <f>G73</f>
        <v>0</v>
      </c>
      <c r="H75" s="328"/>
      <c r="I75" s="281"/>
      <c r="J75" s="25"/>
    </row>
    <row r="76" spans="1:10" ht="15.75" thickBot="1">
      <c r="A76" s="35"/>
      <c r="B76" s="75"/>
      <c r="C76" s="15"/>
      <c r="D76" s="325" t="s">
        <v>43</v>
      </c>
      <c r="E76" s="325"/>
      <c r="F76" s="326"/>
      <c r="G76" s="327">
        <f>E73</f>
        <v>0</v>
      </c>
      <c r="H76" s="328"/>
      <c r="I76" s="281"/>
      <c r="J76" s="25"/>
    </row>
    <row r="77" spans="1:10" ht="15.75" thickBot="1">
      <c r="A77" s="35"/>
      <c r="B77" s="75"/>
      <c r="C77" s="15"/>
      <c r="D77" s="325" t="s">
        <v>44</v>
      </c>
      <c r="E77" s="325"/>
      <c r="F77" s="326"/>
      <c r="G77" s="327">
        <f>G75+G76</f>
        <v>0</v>
      </c>
      <c r="H77" s="328"/>
      <c r="I77" s="282"/>
      <c r="J77" s="13"/>
    </row>
    <row r="78" spans="1:10" ht="61.5" customHeight="1" thickBot="1">
      <c r="A78" s="35"/>
      <c r="B78" s="75"/>
      <c r="C78" s="318" t="s">
        <v>117</v>
      </c>
      <c r="D78" s="319"/>
      <c r="E78" s="319"/>
      <c r="F78" s="320"/>
      <c r="G78" s="321" t="s">
        <v>103</v>
      </c>
      <c r="H78" s="322"/>
      <c r="I78" s="281"/>
      <c r="J78" s="25"/>
    </row>
    <row r="79" spans="1:10" ht="50.25" customHeight="1" thickBot="1">
      <c r="A79" s="35"/>
      <c r="B79" s="75"/>
      <c r="C79" s="318" t="s">
        <v>102</v>
      </c>
      <c r="D79" s="319"/>
      <c r="E79" s="319"/>
      <c r="F79" s="320"/>
      <c r="G79" s="321" t="s">
        <v>45</v>
      </c>
      <c r="H79" s="322"/>
      <c r="I79" s="281"/>
      <c r="J79" s="25"/>
    </row>
    <row r="80" spans="1:10" ht="15.75" thickBot="1">
      <c r="A80" s="35"/>
      <c r="B80" s="76"/>
      <c r="C80" s="77"/>
      <c r="D80" s="78"/>
      <c r="E80" s="323"/>
      <c r="F80" s="323"/>
      <c r="G80" s="324"/>
      <c r="H80" s="324"/>
      <c r="I80" s="52"/>
      <c r="J80" s="53"/>
    </row>
    <row r="81" spans="1:10">
      <c r="A81" s="79"/>
      <c r="B81" s="79"/>
      <c r="C81" s="79"/>
      <c r="D81" s="80"/>
      <c r="E81" s="54"/>
      <c r="F81" s="54"/>
      <c r="G81" s="54"/>
      <c r="H81" s="55"/>
      <c r="I81" s="79"/>
      <c r="J81" s="79"/>
    </row>
    <row r="82" spans="1:10" ht="15.75">
      <c r="A82" s="79"/>
      <c r="B82" s="56"/>
      <c r="C82" s="56" t="s">
        <v>46</v>
      </c>
      <c r="D82" s="79"/>
      <c r="E82" s="54"/>
      <c r="F82" s="54"/>
      <c r="G82" s="54"/>
      <c r="H82" s="55"/>
      <c r="I82" s="79"/>
      <c r="J82" s="79"/>
    </row>
  </sheetData>
  <mergeCells count="84">
    <mergeCell ref="E65:F65"/>
    <mergeCell ref="G65:H65"/>
    <mergeCell ref="E63:F63"/>
    <mergeCell ref="G63:H63"/>
    <mergeCell ref="E64:F64"/>
    <mergeCell ref="G64:H64"/>
    <mergeCell ref="C38:I38"/>
    <mergeCell ref="E39:F39"/>
    <mergeCell ref="G39:H39"/>
    <mergeCell ref="E40:F40"/>
    <mergeCell ref="G40:H40"/>
    <mergeCell ref="E44:F44"/>
    <mergeCell ref="G44:H44"/>
    <mergeCell ref="E45:F45"/>
    <mergeCell ref="G45:H45"/>
    <mergeCell ref="E41:F41"/>
    <mergeCell ref="G41:H41"/>
    <mergeCell ref="E42:F42"/>
    <mergeCell ref="G42:H42"/>
    <mergeCell ref="E43:F43"/>
    <mergeCell ref="G43:H43"/>
    <mergeCell ref="E58:F58"/>
    <mergeCell ref="G58:H58"/>
    <mergeCell ref="E59:F59"/>
    <mergeCell ref="G59:H59"/>
    <mergeCell ref="E57:F57"/>
    <mergeCell ref="G57:H57"/>
    <mergeCell ref="E62:F62"/>
    <mergeCell ref="G62:H62"/>
    <mergeCell ref="E61:F61"/>
    <mergeCell ref="G61:H61"/>
    <mergeCell ref="E60:F60"/>
    <mergeCell ref="G60:H60"/>
    <mergeCell ref="E73:F73"/>
    <mergeCell ref="G73:H73"/>
    <mergeCell ref="E74:H74"/>
    <mergeCell ref="E66:F66"/>
    <mergeCell ref="G66:H66"/>
    <mergeCell ref="E67:F67"/>
    <mergeCell ref="G67:H67"/>
    <mergeCell ref="E68:F68"/>
    <mergeCell ref="G68:H68"/>
    <mergeCell ref="G70:H70"/>
    <mergeCell ref="E71:F71"/>
    <mergeCell ref="G71:H71"/>
    <mergeCell ref="E72:F72"/>
    <mergeCell ref="G72:H72"/>
    <mergeCell ref="E46:F46"/>
    <mergeCell ref="C79:F79"/>
    <mergeCell ref="G79:H79"/>
    <mergeCell ref="E80:F80"/>
    <mergeCell ref="G80:H80"/>
    <mergeCell ref="D76:F76"/>
    <mergeCell ref="G76:H76"/>
    <mergeCell ref="D77:F77"/>
    <mergeCell ref="G77:H77"/>
    <mergeCell ref="C78:F78"/>
    <mergeCell ref="G78:H78"/>
    <mergeCell ref="D75:F75"/>
    <mergeCell ref="G75:H75"/>
    <mergeCell ref="E69:F69"/>
    <mergeCell ref="G69:H69"/>
    <mergeCell ref="E70:F70"/>
    <mergeCell ref="G56:H56"/>
    <mergeCell ref="E51:F51"/>
    <mergeCell ref="E52:F52"/>
    <mergeCell ref="E53:F53"/>
    <mergeCell ref="E54:F54"/>
    <mergeCell ref="E55:F55"/>
    <mergeCell ref="G51:H51"/>
    <mergeCell ref="G52:H52"/>
    <mergeCell ref="G53:H53"/>
    <mergeCell ref="G54:H54"/>
    <mergeCell ref="G55:H55"/>
    <mergeCell ref="G46:H46"/>
    <mergeCell ref="G47:H47"/>
    <mergeCell ref="G48:H48"/>
    <mergeCell ref="G49:H49"/>
    <mergeCell ref="G50:H50"/>
    <mergeCell ref="E47:F47"/>
    <mergeCell ref="E48:F48"/>
    <mergeCell ref="E49:F49"/>
    <mergeCell ref="E50:F50"/>
    <mergeCell ref="E56:F56"/>
  </mergeCells>
  <pageMargins left="0.7" right="0.7" top="0.75" bottom="0.75" header="0.3" footer="0.3"/>
  <pageSetup paperSize="9" scale="44"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B38CD-3527-4C2A-93BE-95A21696BEC4}">
  <sheetPr>
    <pageSetUpPr fitToPage="1"/>
  </sheetPr>
  <dimension ref="B1:H21"/>
  <sheetViews>
    <sheetView showZeros="0" zoomScaleNormal="100" zoomScaleSheetLayoutView="100" workbookViewId="0">
      <selection activeCell="K14" sqref="K14"/>
    </sheetView>
  </sheetViews>
  <sheetFormatPr defaultColWidth="8" defaultRowHeight="15" customHeight="1"/>
  <cols>
    <col min="1" max="1" width="0.875" style="207" customWidth="1"/>
    <col min="2" max="2" width="5.75" style="215" customWidth="1"/>
    <col min="3" max="3" width="4.875" style="207" customWidth="1"/>
    <col min="4" max="4" width="44.25" style="207" customWidth="1"/>
    <col min="5" max="5" width="7.5" style="215" customWidth="1"/>
    <col min="6" max="6" width="5.75" style="215" customWidth="1"/>
    <col min="7" max="7" width="9.25" style="220" customWidth="1"/>
    <col min="8" max="8" width="16.125" style="226" customWidth="1"/>
    <col min="9" max="9" width="7.625" style="207" customWidth="1"/>
    <col min="10" max="10" width="11.375" style="207" customWidth="1"/>
    <col min="11" max="13" width="8" style="207"/>
    <col min="14" max="15" width="10.375" style="207" customWidth="1"/>
    <col min="16" max="16" width="9.5" style="207" customWidth="1"/>
    <col min="17" max="17" width="8.75" style="207" customWidth="1"/>
    <col min="18" max="18" width="8" style="207" customWidth="1"/>
    <col min="19" max="20" width="8.875" style="207" customWidth="1"/>
    <col min="21" max="22" width="8" style="207"/>
    <col min="23" max="23" width="8.875" style="207" customWidth="1"/>
    <col min="24" max="16384" width="8" style="207"/>
  </cols>
  <sheetData>
    <row r="1" spans="2:8" s="212" customFormat="1" ht="15" customHeight="1">
      <c r="B1" s="273"/>
      <c r="C1" s="274"/>
      <c r="D1" s="275"/>
      <c r="E1" s="273"/>
      <c r="F1" s="273"/>
      <c r="G1" s="276"/>
      <c r="H1" s="276"/>
    </row>
    <row r="2" spans="2:8" s="212" customFormat="1" ht="15" customHeight="1">
      <c r="B2" s="34" t="s">
        <v>113</v>
      </c>
      <c r="C2" s="208"/>
      <c r="D2" s="209"/>
      <c r="E2" s="210"/>
      <c r="F2" s="210"/>
      <c r="G2" s="211"/>
      <c r="H2" s="276"/>
    </row>
    <row r="3" spans="2:8" ht="15" customHeight="1" thickBot="1">
      <c r="B3" s="221"/>
      <c r="C3" s="247"/>
      <c r="D3" s="213"/>
      <c r="E3" s="248"/>
      <c r="F3" s="248"/>
      <c r="G3" s="249"/>
      <c r="H3" s="222"/>
    </row>
    <row r="4" spans="2:8" ht="30" customHeight="1">
      <c r="B4" s="250" t="s">
        <v>1</v>
      </c>
      <c r="C4" s="337" t="s">
        <v>2</v>
      </c>
      <c r="D4" s="338"/>
      <c r="E4" s="251" t="s">
        <v>105</v>
      </c>
      <c r="F4" s="252" t="s">
        <v>1</v>
      </c>
      <c r="G4" s="253" t="s">
        <v>98</v>
      </c>
      <c r="H4" s="254" t="s">
        <v>112</v>
      </c>
    </row>
    <row r="5" spans="2:8" ht="15" customHeight="1">
      <c r="B5" s="214"/>
      <c r="C5" s="247"/>
      <c r="D5" s="255"/>
      <c r="E5" s="217"/>
      <c r="F5" s="217"/>
      <c r="G5" s="218"/>
      <c r="H5" s="216"/>
    </row>
    <row r="6" spans="2:8" ht="116.1" customHeight="1">
      <c r="B6" s="214"/>
      <c r="C6" s="339" t="s">
        <v>108</v>
      </c>
      <c r="D6" s="340"/>
      <c r="E6" s="217">
        <v>1</v>
      </c>
      <c r="F6" s="217" t="s">
        <v>106</v>
      </c>
      <c r="G6" s="218"/>
      <c r="H6" s="219" t="s">
        <v>107</v>
      </c>
    </row>
    <row r="7" spans="2:8" ht="15" customHeight="1">
      <c r="B7" s="214"/>
      <c r="C7" s="256"/>
      <c r="D7" s="257"/>
      <c r="E7" s="217"/>
      <c r="F7" s="217"/>
      <c r="G7" s="218"/>
      <c r="H7" s="216"/>
    </row>
    <row r="8" spans="2:8" ht="33.75" customHeight="1">
      <c r="B8" s="214"/>
      <c r="C8" s="335" t="s">
        <v>109</v>
      </c>
      <c r="D8" s="336"/>
      <c r="E8" s="217">
        <v>1</v>
      </c>
      <c r="F8" s="217" t="s">
        <v>106</v>
      </c>
      <c r="G8" s="218"/>
      <c r="H8" s="219" t="s">
        <v>107</v>
      </c>
    </row>
    <row r="9" spans="2:8" ht="12.75">
      <c r="B9" s="214"/>
      <c r="C9" s="335"/>
      <c r="D9" s="336"/>
      <c r="E9" s="217"/>
      <c r="F9" s="217"/>
      <c r="G9" s="218"/>
      <c r="H9" s="216"/>
    </row>
    <row r="10" spans="2:8" ht="54" customHeight="1">
      <c r="B10" s="214"/>
      <c r="C10" s="335" t="s">
        <v>110</v>
      </c>
      <c r="D10" s="336"/>
      <c r="E10" s="217">
        <v>1</v>
      </c>
      <c r="F10" s="217" t="s">
        <v>106</v>
      </c>
      <c r="G10" s="218"/>
      <c r="H10" s="219" t="s">
        <v>107</v>
      </c>
    </row>
    <row r="11" spans="2:8" ht="15" customHeight="1">
      <c r="B11" s="223"/>
      <c r="C11" s="335"/>
      <c r="D11" s="336"/>
      <c r="E11" s="217"/>
      <c r="F11" s="217"/>
      <c r="G11" s="218"/>
      <c r="H11" s="216"/>
    </row>
    <row r="12" spans="2:8" ht="54" customHeight="1">
      <c r="B12" s="214"/>
      <c r="C12" s="335" t="s">
        <v>111</v>
      </c>
      <c r="D12" s="336"/>
      <c r="E12" s="217">
        <v>1</v>
      </c>
      <c r="F12" s="217" t="s">
        <v>106</v>
      </c>
      <c r="G12" s="218"/>
      <c r="H12" s="219" t="s">
        <v>107</v>
      </c>
    </row>
    <row r="13" spans="2:8" ht="15" customHeight="1">
      <c r="B13" s="214"/>
      <c r="C13" s="258"/>
      <c r="D13" s="257"/>
      <c r="E13" s="217"/>
      <c r="F13" s="217"/>
      <c r="G13" s="218"/>
      <c r="H13" s="216"/>
    </row>
    <row r="14" spans="2:8" ht="69" customHeight="1">
      <c r="B14" s="214"/>
      <c r="C14" s="335" t="s">
        <v>118</v>
      </c>
      <c r="D14" s="336"/>
      <c r="E14" s="217">
        <v>1</v>
      </c>
      <c r="F14" s="217" t="s">
        <v>106</v>
      </c>
      <c r="G14" s="218"/>
      <c r="H14" s="219" t="s">
        <v>107</v>
      </c>
    </row>
    <row r="15" spans="2:8" ht="12.75">
      <c r="B15" s="214"/>
      <c r="C15" s="227"/>
      <c r="D15" s="228"/>
      <c r="E15" s="217"/>
      <c r="F15" s="217"/>
      <c r="G15" s="218"/>
      <c r="H15" s="219"/>
    </row>
    <row r="16" spans="2:8" ht="46.5" customHeight="1">
      <c r="B16" s="224"/>
      <c r="C16" s="335" t="s">
        <v>119</v>
      </c>
      <c r="D16" s="336"/>
      <c r="E16" s="217">
        <v>1</v>
      </c>
      <c r="F16" s="217" t="s">
        <v>106</v>
      </c>
      <c r="G16" s="218"/>
      <c r="H16" s="219" t="s">
        <v>107</v>
      </c>
    </row>
    <row r="17" spans="2:8" ht="15" customHeight="1">
      <c r="B17" s="224"/>
      <c r="C17" s="258"/>
      <c r="D17" s="257"/>
      <c r="E17" s="217"/>
      <c r="F17" s="217"/>
      <c r="G17" s="218"/>
      <c r="H17" s="216">
        <f t="shared" ref="H17:H19" si="0">E17*G17</f>
        <v>0</v>
      </c>
    </row>
    <row r="18" spans="2:8" ht="29.25" customHeight="1">
      <c r="B18" s="214"/>
      <c r="C18" s="335" t="s">
        <v>120</v>
      </c>
      <c r="D18" s="336"/>
      <c r="E18" s="217">
        <v>1</v>
      </c>
      <c r="F18" s="217" t="s">
        <v>106</v>
      </c>
      <c r="G18" s="218"/>
      <c r="H18" s="219" t="s">
        <v>107</v>
      </c>
    </row>
    <row r="19" spans="2:8" ht="12.75">
      <c r="B19" s="214"/>
      <c r="C19" s="335"/>
      <c r="D19" s="336"/>
      <c r="E19" s="217"/>
      <c r="F19" s="217"/>
      <c r="G19" s="218"/>
      <c r="H19" s="216">
        <f t="shared" si="0"/>
        <v>0</v>
      </c>
    </row>
    <row r="20" spans="2:8" ht="43.5" customHeight="1" thickBot="1">
      <c r="B20" s="259"/>
      <c r="C20" s="341" t="s">
        <v>114</v>
      </c>
      <c r="D20" s="342"/>
      <c r="E20" s="260">
        <v>1</v>
      </c>
      <c r="F20" s="260" t="s">
        <v>106</v>
      </c>
      <c r="G20" s="261"/>
      <c r="H20" s="262" t="s">
        <v>107</v>
      </c>
    </row>
    <row r="21" spans="2:8" ht="15" customHeight="1">
      <c r="H21" s="225"/>
    </row>
  </sheetData>
  <mergeCells count="12">
    <mergeCell ref="C20:D20"/>
    <mergeCell ref="C14:D14"/>
    <mergeCell ref="C16:D16"/>
    <mergeCell ref="C18:D18"/>
    <mergeCell ref="C19:D19"/>
    <mergeCell ref="C12:D12"/>
    <mergeCell ref="C4:D4"/>
    <mergeCell ref="C6:D6"/>
    <mergeCell ref="C8:D8"/>
    <mergeCell ref="C9:D9"/>
    <mergeCell ref="C10:D10"/>
    <mergeCell ref="C11:D11"/>
  </mergeCells>
  <pageMargins left="0.47244094488188981" right="0.47244094488188981" top="0.47244094488188981" bottom="0.47244094488188981" header="0" footer="0.11811023622047245"/>
  <pageSetup paperSize="9" scale="93" fitToHeight="0" orientation="portrait" r:id="rId1"/>
  <headerFooter scaleWithDoc="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3bee4c5c-8f43-4f7f-9637-07f983ecca3d" ContentTypeId="0x0101007BD61AFCC8A643B8924AB3F7EE18260102" PreviousValue="false"/>
</file>

<file path=customXml/item2.xml><?xml version="1.0" encoding="utf-8"?>
<ct:contentTypeSchema xmlns:ct="http://schemas.microsoft.com/office/2006/metadata/contentType" xmlns:ma="http://schemas.microsoft.com/office/2006/metadata/properties/metaAttributes" ct:_="" ma:_="" ma:contentTypeName="Project Document" ma:contentTypeID="0x0101007BD61AFCC8A643B8924AB3F7EE1826010200A68ABEF2ABB3EB429A1A8ADAC428D5E7" ma:contentTypeVersion="140" ma:contentTypeDescription="Base content type for project documents" ma:contentTypeScope="" ma:versionID="ed34d09a1f74b3349657a9e52049a1f9">
  <xsd:schema xmlns:xsd="http://www.w3.org/2001/XMLSchema" xmlns:xs="http://www.w3.org/2001/XMLSchema" xmlns:p="http://schemas.microsoft.com/office/2006/metadata/properties" xmlns:ns1="http://schemas.microsoft.com/sharepoint/v3" xmlns:ns2="980b2c76-4eb4-4926-991a-bb246786b55e" xmlns:ns3="8043c280-e672-43f5-886c-af9cae53c7c4" targetNamespace="http://schemas.microsoft.com/office/2006/metadata/properties" ma:root="true" ma:fieldsID="c089426827fe5eaff37e73e337ec79e0" ns1:_="" ns2:_="" ns3:_="">
    <xsd:import namespace="http://schemas.microsoft.com/sharepoint/v3"/>
    <xsd:import namespace="980b2c76-4eb4-4926-991a-bb246786b55e"/>
    <xsd:import namespace="8043c280-e672-43f5-886c-af9cae53c7c4"/>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TaxKeywordTaxHTField" minOccurs="0"/>
                <xsd:element ref="ns1:AverageRating" minOccurs="0"/>
                <xsd:element ref="ns1:RatingCount" minOccurs="0"/>
                <xsd:element ref="ns1:RatedBy" minOccurs="0"/>
                <xsd:element ref="ns1:Ratings" minOccurs="0"/>
                <xsd:element ref="ns1:LikesCount" minOccurs="0"/>
                <xsd:element ref="ns1:LikedBy" minOccurs="0"/>
                <xsd:element ref="ns2:LastDateSharedToProjectMemory" minOccurs="0"/>
                <xsd:element ref="ns2:LastVersionSharedToProjectMemory" minOccurs="0"/>
                <xsd:element ref="ns2:MMSourceID" minOccurs="0"/>
                <xsd:element ref="ns3:DocumentDescrip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verageRating" ma:index="15" nillable="true" ma:displayName="Rating (0-5)" ma:decimals="2" ma:description="Average value of all the ratings that have been submitted" ma:internalName="AverageRating" ma:readOnly="true">
      <xsd:simpleType>
        <xsd:restriction base="dms:Number"/>
      </xsd:simpleType>
    </xsd:element>
    <xsd:element name="RatingCount" ma:index="16" nillable="true" ma:displayName="Number of Ratings" ma:decimals="0" ma:description="Number of ratings submitted" ma:internalName="RatingCount" ma:readOnly="true">
      <xsd:simpleType>
        <xsd:restriction base="dms:Number"/>
      </xsd:simpleType>
    </xsd:element>
    <xsd:element name="RatedBy" ma:index="17" nillable="true" ma:displayName="Rated By" ma:description="Users rated the item." ma:hidden="true" ma:list="UserInfo" ma:internalName="Rat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atings" ma:index="18" nillable="true" ma:displayName="User ratings" ma:description="User ratings for the item" ma:hidden="true" ma:internalName="Ratings">
      <xsd:simpleType>
        <xsd:restriction base="dms:Note"/>
      </xsd:simpleType>
    </xsd:element>
    <xsd:element name="LikesCount" ma:index="19" nillable="true" ma:displayName="Number of Likes" ma:internalName="LikesCount">
      <xsd:simpleType>
        <xsd:restriction base="dms:Unknown"/>
      </xsd:simpleType>
    </xsd:element>
    <xsd:element name="LikedBy" ma:index="20" nillable="true" ma:displayName="Liked By" ma:hidden="true" ma:list="UserInfo" ma:internalName="Lik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80b2c76-4eb4-4926-991a-bb246786b55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description="" ma:hidden="true" ma:list="{f3d4e5a9-929b-49e7-af6d-b7b41716f295}" ma:internalName="TaxCatchAll" ma:showField="CatchAllData" ma:web="bda1a344-f493-4ead-be16-34f1765737ad">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description="" ma:hidden="true" ma:list="{f3d4e5a9-929b-49e7-af6d-b7b41716f295}" ma:internalName="TaxCatchAllLabel" ma:readOnly="true" ma:showField="CatchAllDataLabel" ma:web="bda1a344-f493-4ead-be16-34f1765737ad">
      <xsd:complexType>
        <xsd:complexContent>
          <xsd:extension base="dms:MultiChoiceLookup">
            <xsd:sequence>
              <xsd:element name="Value" type="dms:Lookup" maxOccurs="unbounded" minOccurs="0" nillable="true"/>
            </xsd:sequence>
          </xsd:extension>
        </xsd:complexContent>
      </xsd:complexType>
    </xsd:element>
    <xsd:element name="TaxKeywordTaxHTField" ma:index="13" nillable="true" ma:taxonomy="true" ma:internalName="TaxKeywordTaxHTField" ma:taxonomyFieldName="TaxKeyword" ma:displayName="Enterprise Keywords" ma:fieldId="{23f27201-bee3-471e-b2e7-b64fd8b7ca38}" ma:taxonomyMulti="true" ma:sspId="3bee4c5c-8f43-4f7f-9637-07f983ecca3d" ma:termSetId="00000000-0000-0000-0000-000000000000" ma:anchorId="00000000-0000-0000-0000-000000000000" ma:open="true" ma:isKeyword="true">
      <xsd:complexType>
        <xsd:sequence>
          <xsd:element ref="pc:Terms" minOccurs="0" maxOccurs="1"/>
        </xsd:sequence>
      </xsd:complexType>
    </xsd:element>
    <xsd:element name="LastDateSharedToProjectMemory" ma:index="21" nillable="true" ma:displayName="Last Shared To Project Memory" ma:format="DateTime" ma:internalName="LastDateSharedToProjectMemory" ma:readOnly="false">
      <xsd:simpleType>
        <xsd:restriction base="dms:DateTime"/>
      </xsd:simpleType>
    </xsd:element>
    <xsd:element name="LastVersionSharedToProjectMemory" ma:index="22" nillable="true" ma:displayName="Last Version Shared To Project Memory" ma:internalName="LastVersionSharedToProjectMemory" ma:readOnly="false">
      <xsd:simpleType>
        <xsd:restriction base="dms:Text">
          <xsd:maxLength value="255"/>
        </xsd:restriction>
      </xsd:simpleType>
    </xsd:element>
    <xsd:element name="MMSourceID" ma:index="23" nillable="true" ma:displayName="MM Source ID" ma:description="Used for source searches" ma:internalName="MMSourceID"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043c280-e672-43f5-886c-af9cae53c7c4" elementFormDefault="qualified">
    <xsd:import namespace="http://schemas.microsoft.com/office/2006/documentManagement/types"/>
    <xsd:import namespace="http://schemas.microsoft.com/office/infopath/2007/PartnerControls"/>
    <xsd:element name="DocumentDescription" ma:index="24" nillable="true" ma:displayName="Document Description" ma:internalName="DocumentDescription">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kesCount xmlns="http://schemas.microsoft.com/sharepoint/v3" xsi:nil="true"/>
    <RatedBy xmlns="http://schemas.microsoft.com/sharepoint/v3">
      <UserInfo>
        <DisplayName/>
        <AccountId xsi:nil="true"/>
        <AccountType/>
      </UserInfo>
    </RatedBy>
    <_dlc_DocId xmlns="980b2c76-4eb4-4926-991a-bb246786b55e">380249-523938816-210491</_dlc_DocId>
    <MMSourceID xmlns="980b2c76-4eb4-4926-991a-bb246786b55e" xsi:nil="true"/>
    <TaxCatchAll xmlns="980b2c76-4eb4-4926-991a-bb246786b55e" xsi:nil="true"/>
    <TaxKeywordTaxHTField xmlns="980b2c76-4eb4-4926-991a-bb246786b55e">
      <Terms xmlns="http://schemas.microsoft.com/office/infopath/2007/PartnerControls"/>
    </TaxKeywordTaxHTField>
    <Ratings xmlns="http://schemas.microsoft.com/sharepoint/v3" xsi:nil="true"/>
    <LikedBy xmlns="http://schemas.microsoft.com/sharepoint/v3">
      <UserInfo>
        <DisplayName/>
        <AccountId xsi:nil="true"/>
        <AccountType/>
      </UserInfo>
    </LikedBy>
    <_dlc_DocIdUrl xmlns="980b2c76-4eb4-4926-991a-bb246786b55e">
      <Url>https://mottmac.sharepoint.com/teams/pj-b1803/_layouts/15/DocIdRedir.aspx?ID=380249-523938816-210491</Url>
      <Description>380249-523938816-210491</Description>
    </_dlc_DocIdUrl>
    <LastDateSharedToProjectMemory xmlns="980b2c76-4eb4-4926-991a-bb246786b55e" xsi:nil="true"/>
    <DocumentDescription xmlns="8043c280-e672-43f5-886c-af9cae53c7c4" xsi:nil="true"/>
    <LastVersionSharedToProjectMemory xmlns="980b2c76-4eb4-4926-991a-bb246786b55e"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07757E2B-85F2-471D-9122-7D2FBEE830B7}">
  <ds:schemaRefs>
    <ds:schemaRef ds:uri="Microsoft.SharePoint.Taxonomy.ContentTypeSync"/>
  </ds:schemaRefs>
</ds:datastoreItem>
</file>

<file path=customXml/itemProps2.xml><?xml version="1.0" encoding="utf-8"?>
<ds:datastoreItem xmlns:ds="http://schemas.openxmlformats.org/officeDocument/2006/customXml" ds:itemID="{96E9AA59-2CCC-49D9-9C5D-4DBBE2F8A2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80b2c76-4eb4-4926-991a-bb246786b55e"/>
    <ds:schemaRef ds:uri="8043c280-e672-43f5-886c-af9cae53c7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C352063-B876-4514-B780-DA0A11010FE6}">
  <ds:schemaRefs>
    <ds:schemaRef ds:uri="http://schemas.microsoft.com/office/2006/metadata/properties"/>
    <ds:schemaRef ds:uri="http://schemas.microsoft.com/office/infopath/2007/PartnerControls"/>
    <ds:schemaRef ds:uri="http://schemas.microsoft.com/sharepoint/v3"/>
    <ds:schemaRef ds:uri="980b2c76-4eb4-4926-991a-bb246786b55e"/>
    <ds:schemaRef ds:uri="8043c280-e672-43f5-886c-af9cae53c7c4"/>
  </ds:schemaRefs>
</ds:datastoreItem>
</file>

<file path=customXml/itemProps4.xml><?xml version="1.0" encoding="utf-8"?>
<ds:datastoreItem xmlns:ds="http://schemas.openxmlformats.org/officeDocument/2006/customXml" ds:itemID="{47122EB3-7D97-4B9F-9DB6-46F9334401DA}">
  <ds:schemaRefs>
    <ds:schemaRef ds:uri="http://schemas.microsoft.com/sharepoint/v3/contenttype/forms"/>
  </ds:schemaRefs>
</ds:datastoreItem>
</file>

<file path=customXml/itemProps5.xml><?xml version="1.0" encoding="utf-8"?>
<ds:datastoreItem xmlns:ds="http://schemas.openxmlformats.org/officeDocument/2006/customXml" ds:itemID="{C303D68C-EEA2-492A-9800-FEE87AA32447}">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Tender Summary</vt:lpstr>
      <vt:lpstr>Schedule of Works</vt:lpstr>
      <vt:lpstr>Preliminaries</vt:lpstr>
      <vt:lpstr>Pricing Notes</vt:lpstr>
      <vt:lpstr>Preliminaries!Print_Area</vt:lpstr>
      <vt:lpstr>'Pricing Notes'!Print_Area</vt:lpstr>
      <vt:lpstr>'Schedule of Works'!Print_Area</vt:lpstr>
      <vt:lpstr>'Tender Summary'!Print_Area</vt:lpstr>
      <vt:lpstr>'Pricing Notes'!Print_Titles</vt:lpstr>
      <vt:lpstr>'Schedule of Works'!Print_Titles</vt:lpstr>
      <vt:lpstr>'Tender Summary'!Print_Titles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Richard Wills</dc:creator>
  <cp:keywords/>
  <dc:description/>
  <cp:lastModifiedBy>Richard Wills</cp:lastModifiedBy>
  <cp:revision/>
  <cp:lastPrinted>2023-02-17T11:12:59Z</cp:lastPrinted>
  <dcterms:created xsi:type="dcterms:W3CDTF">2023-01-06T12:01:01Z</dcterms:created>
  <dcterms:modified xsi:type="dcterms:W3CDTF">2023-02-21T12:40:55Z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ContentTypeId">
    <vt:lpwstr>0x0101007BD61AFCC8A643B8924AB3F7EE1826010200A68ABEF2ABB3EB429A1A8ADAC428D5E7</vt:lpwstr>
  </property>
  <property fmtid="{D5CDD505-2E9C-101B-9397-08002B2CF9AE}" pid="4" name="_dlc_DocIdItemGuid">
    <vt:lpwstr>77ab33c1-812a-47c7-a73d-bff0167d6578</vt:lpwstr>
  </property>
  <property fmtid="{D5CDD505-2E9C-101B-9397-08002B2CF9AE}" pid="5" name="MediaServiceImageTags">
    <vt:lpwstr/>
  </property>
  <property fmtid="{D5CDD505-2E9C-101B-9397-08002B2CF9AE}" pid="6" name="lcf76f155ced4ddcb4097134ff3c332f">
    <vt:lpwstr/>
  </property>
</Properties>
</file>